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90" windowWidth="24555" windowHeight="10005"/>
  </bookViews>
  <sheets>
    <sheet name="Tarievenblad" sheetId="1" r:id="rId1"/>
  </sheets>
  <definedNames>
    <definedName name="_xlnm._FilterDatabase" localSheetId="0" hidden="1">Tarievenblad!$C$15:$J$82</definedName>
  </definedNames>
  <calcPr calcId="145621"/>
</workbook>
</file>

<file path=xl/calcChain.xml><?xml version="1.0" encoding="utf-8"?>
<calcChain xmlns="http://schemas.openxmlformats.org/spreadsheetml/2006/main">
  <c r="D10" i="1" l="1"/>
  <c r="D9" i="1"/>
  <c r="X42" i="1" l="1"/>
  <c r="R27" i="1"/>
  <c r="U27" i="1"/>
  <c r="K31" i="1"/>
  <c r="K29" i="1"/>
  <c r="K28" i="1"/>
  <c r="V27" i="1" l="1"/>
  <c r="U17" i="1"/>
  <c r="U18" i="1"/>
  <c r="U19" i="1"/>
  <c r="U20" i="1"/>
  <c r="U21" i="1"/>
  <c r="U22" i="1"/>
  <c r="U23" i="1"/>
  <c r="U24" i="1"/>
  <c r="U25" i="1"/>
  <c r="U26" i="1"/>
  <c r="U28" i="1"/>
  <c r="U29" i="1"/>
  <c r="U30" i="1"/>
  <c r="U31" i="1"/>
  <c r="U32" i="1"/>
  <c r="U33" i="1"/>
  <c r="U34" i="1"/>
  <c r="U35" i="1"/>
  <c r="U36" i="1"/>
  <c r="U37" i="1"/>
  <c r="U38" i="1"/>
  <c r="U39" i="1"/>
  <c r="U40" i="1"/>
  <c r="U41" i="1"/>
  <c r="U42" i="1"/>
  <c r="U43" i="1"/>
  <c r="V43" i="1" s="1"/>
  <c r="X43" i="1" s="1"/>
  <c r="U44" i="1"/>
  <c r="U45" i="1"/>
  <c r="U46" i="1"/>
  <c r="U47" i="1"/>
  <c r="U48" i="1"/>
  <c r="U49" i="1"/>
  <c r="U50" i="1"/>
  <c r="U51" i="1"/>
  <c r="U52" i="1"/>
  <c r="U53" i="1"/>
  <c r="U54" i="1"/>
  <c r="U55" i="1"/>
  <c r="U56" i="1"/>
  <c r="U57" i="1"/>
  <c r="U58" i="1"/>
  <c r="U59" i="1"/>
  <c r="U60" i="1"/>
  <c r="U61" i="1"/>
  <c r="U15" i="1"/>
  <c r="U16" i="1"/>
  <c r="R17" i="1"/>
  <c r="V17" i="1" s="1"/>
  <c r="R18" i="1"/>
  <c r="V18" i="1" s="1"/>
  <c r="R19" i="1"/>
  <c r="V19" i="1" s="1"/>
  <c r="R20" i="1"/>
  <c r="V20" i="1" s="1"/>
  <c r="R21" i="1"/>
  <c r="V21" i="1" s="1"/>
  <c r="R22" i="1"/>
  <c r="V22" i="1" s="1"/>
  <c r="R23" i="1"/>
  <c r="V23" i="1" s="1"/>
  <c r="R24" i="1"/>
  <c r="V24" i="1" s="1"/>
  <c r="R25" i="1"/>
  <c r="V25" i="1" s="1"/>
  <c r="R26" i="1"/>
  <c r="R28" i="1"/>
  <c r="V28" i="1"/>
  <c r="R29" i="1"/>
  <c r="V29" i="1"/>
  <c r="R30" i="1"/>
  <c r="V30" i="1"/>
  <c r="X30" i="1" s="1"/>
  <c r="R31" i="1"/>
  <c r="V31" i="1"/>
  <c r="R32" i="1"/>
  <c r="V32" i="1"/>
  <c r="R33" i="1"/>
  <c r="V33" i="1"/>
  <c r="R34" i="1"/>
  <c r="V34" i="1"/>
  <c r="R35" i="1"/>
  <c r="V35" i="1"/>
  <c r="R36" i="1"/>
  <c r="V36" i="1"/>
  <c r="R37" i="1"/>
  <c r="V37" i="1"/>
  <c r="R38" i="1"/>
  <c r="V38" i="1"/>
  <c r="R39" i="1"/>
  <c r="V39" i="1"/>
  <c r="R40" i="1"/>
  <c r="V40" i="1"/>
  <c r="R41" i="1"/>
  <c r="V41" i="1"/>
  <c r="V42" i="1"/>
  <c r="R44" i="1"/>
  <c r="V44" i="1" s="1"/>
  <c r="R45" i="1"/>
  <c r="V45" i="1" s="1"/>
  <c r="R46" i="1"/>
  <c r="V46" i="1" s="1"/>
  <c r="R47" i="1"/>
  <c r="V47" i="1" s="1"/>
  <c r="X47" i="1" s="1"/>
  <c r="R48" i="1"/>
  <c r="V48" i="1" s="1"/>
  <c r="R49" i="1"/>
  <c r="V49" i="1" s="1"/>
  <c r="R50" i="1"/>
  <c r="V50" i="1" s="1"/>
  <c r="R51" i="1"/>
  <c r="V51" i="1" s="1"/>
  <c r="R52" i="1"/>
  <c r="V52" i="1" s="1"/>
  <c r="R53" i="1"/>
  <c r="R54" i="1"/>
  <c r="V54" i="1"/>
  <c r="R55" i="1"/>
  <c r="R56" i="1"/>
  <c r="V56" i="1" s="1"/>
  <c r="R57" i="1"/>
  <c r="R58" i="1"/>
  <c r="V58" i="1"/>
  <c r="R59" i="1"/>
  <c r="R60" i="1"/>
  <c r="V60" i="1" s="1"/>
  <c r="R61" i="1"/>
  <c r="V61" i="1" s="1"/>
  <c r="R16" i="1"/>
  <c r="V16" i="1"/>
  <c r="R15" i="1"/>
  <c r="V15" i="1"/>
  <c r="K61" i="1"/>
  <c r="K17" i="1"/>
  <c r="K18" i="1"/>
  <c r="K19" i="1"/>
  <c r="K21" i="1"/>
  <c r="K23" i="1"/>
  <c r="K24" i="1"/>
  <c r="K26" i="1"/>
  <c r="K32" i="1"/>
  <c r="K33" i="1"/>
  <c r="K34" i="1"/>
  <c r="K35" i="1"/>
  <c r="K36" i="1"/>
  <c r="K37" i="1"/>
  <c r="K39" i="1"/>
  <c r="K40" i="1"/>
  <c r="K43" i="1"/>
  <c r="L43" i="1" s="1"/>
  <c r="K44" i="1"/>
  <c r="K45" i="1"/>
  <c r="K46" i="1"/>
  <c r="K48" i="1"/>
  <c r="K49" i="1"/>
  <c r="K50" i="1"/>
  <c r="K51" i="1"/>
  <c r="K52" i="1"/>
  <c r="K53" i="1"/>
  <c r="K54" i="1"/>
  <c r="K55" i="1"/>
  <c r="K56" i="1"/>
  <c r="K57" i="1"/>
  <c r="K58" i="1"/>
  <c r="K59" i="1"/>
  <c r="K60" i="1"/>
  <c r="K16" i="1"/>
  <c r="K15" i="1"/>
  <c r="G17" i="1"/>
  <c r="L17" i="1" s="1"/>
  <c r="X17" i="1" s="1"/>
  <c r="G18" i="1"/>
  <c r="L18" i="1" s="1"/>
  <c r="X18" i="1" s="1"/>
  <c r="G19" i="1"/>
  <c r="L19" i="1" s="1"/>
  <c r="X19" i="1" s="1"/>
  <c r="G20" i="1"/>
  <c r="L20" i="1" s="1"/>
  <c r="X20" i="1" s="1"/>
  <c r="G21" i="1"/>
  <c r="L21" i="1" s="1"/>
  <c r="X21" i="1" s="1"/>
  <c r="G22" i="1"/>
  <c r="L22" i="1" s="1"/>
  <c r="X22" i="1" s="1"/>
  <c r="G23" i="1"/>
  <c r="L23" i="1" s="1"/>
  <c r="X23" i="1" s="1"/>
  <c r="G24" i="1"/>
  <c r="L24" i="1" s="1"/>
  <c r="X24" i="1" s="1"/>
  <c r="G25" i="1"/>
  <c r="L25" i="1" s="1"/>
  <c r="X25" i="1" s="1"/>
  <c r="G26" i="1"/>
  <c r="G28" i="1"/>
  <c r="L28" i="1" s="1"/>
  <c r="X28" i="1" s="1"/>
  <c r="G29" i="1"/>
  <c r="L29" i="1" s="1"/>
  <c r="X29" i="1" s="1"/>
  <c r="G31" i="1"/>
  <c r="L31" i="1" s="1"/>
  <c r="X31" i="1" s="1"/>
  <c r="G32" i="1"/>
  <c r="L32" i="1" s="1"/>
  <c r="X32" i="1" s="1"/>
  <c r="G33" i="1"/>
  <c r="L33" i="1" s="1"/>
  <c r="X33" i="1" s="1"/>
  <c r="G34" i="1"/>
  <c r="L34" i="1" s="1"/>
  <c r="X34" i="1" s="1"/>
  <c r="G35" i="1"/>
  <c r="L35" i="1" s="1"/>
  <c r="X35" i="1" s="1"/>
  <c r="G36" i="1"/>
  <c r="L36" i="1" s="1"/>
  <c r="X36" i="1" s="1"/>
  <c r="G37" i="1"/>
  <c r="L37" i="1" s="1"/>
  <c r="X37" i="1" s="1"/>
  <c r="G38" i="1"/>
  <c r="L38" i="1" s="1"/>
  <c r="X38" i="1" s="1"/>
  <c r="G39" i="1"/>
  <c r="L39" i="1" s="1"/>
  <c r="X39" i="1" s="1"/>
  <c r="G40" i="1"/>
  <c r="L40" i="1" s="1"/>
  <c r="X40" i="1" s="1"/>
  <c r="G41" i="1"/>
  <c r="L41" i="1" s="1"/>
  <c r="X41" i="1" s="1"/>
  <c r="G44" i="1"/>
  <c r="L44" i="1" s="1"/>
  <c r="X44" i="1" s="1"/>
  <c r="G45" i="1"/>
  <c r="L45" i="1" s="1"/>
  <c r="X45" i="1" s="1"/>
  <c r="G46" i="1"/>
  <c r="L46" i="1" s="1"/>
  <c r="X46" i="1" s="1"/>
  <c r="G48" i="1"/>
  <c r="L48" i="1" s="1"/>
  <c r="X48" i="1" s="1"/>
  <c r="G49" i="1"/>
  <c r="L49" i="1" s="1"/>
  <c r="X49" i="1" s="1"/>
  <c r="G50" i="1"/>
  <c r="L50" i="1" s="1"/>
  <c r="X50" i="1" s="1"/>
  <c r="G51" i="1"/>
  <c r="L51" i="1" s="1"/>
  <c r="X51" i="1" s="1"/>
  <c r="G52" i="1"/>
  <c r="L52" i="1" s="1"/>
  <c r="X52" i="1" s="1"/>
  <c r="G53" i="1"/>
  <c r="L53" i="1" s="1"/>
  <c r="X53" i="1" s="1"/>
  <c r="G54" i="1"/>
  <c r="L54" i="1" s="1"/>
  <c r="X54" i="1" s="1"/>
  <c r="G55" i="1"/>
  <c r="L55" i="1" s="1"/>
  <c r="X55" i="1" s="1"/>
  <c r="G56" i="1"/>
  <c r="L56" i="1" s="1"/>
  <c r="X56" i="1" s="1"/>
  <c r="G57" i="1"/>
  <c r="L57" i="1" s="1"/>
  <c r="X57" i="1" s="1"/>
  <c r="G58" i="1"/>
  <c r="L58" i="1" s="1"/>
  <c r="X58" i="1" s="1"/>
  <c r="G59" i="1"/>
  <c r="L59" i="1" s="1"/>
  <c r="X59" i="1" s="1"/>
  <c r="G60" i="1"/>
  <c r="L60" i="1" s="1"/>
  <c r="X60" i="1" s="1"/>
  <c r="G61" i="1"/>
  <c r="L61" i="1" s="1"/>
  <c r="X61" i="1" s="1"/>
  <c r="G16" i="1"/>
  <c r="G15" i="1"/>
  <c r="L15" i="1"/>
  <c r="D6" i="1"/>
  <c r="D7" i="1"/>
  <c r="D8" i="1"/>
  <c r="D5" i="1"/>
  <c r="B65" i="1"/>
  <c r="V59" i="1"/>
  <c r="V57" i="1"/>
  <c r="V55" i="1"/>
  <c r="V53" i="1"/>
  <c r="L16" i="1"/>
  <c r="X16" i="1"/>
  <c r="X15" i="1"/>
  <c r="I42" i="1"/>
  <c r="K42" i="1"/>
  <c r="L42" i="1" s="1"/>
  <c r="I41" i="1"/>
  <c r="K41" i="1"/>
  <c r="I38" i="1"/>
  <c r="K38" i="1"/>
  <c r="I31" i="1"/>
  <c r="I30" i="1"/>
  <c r="I29" i="1"/>
  <c r="I27" i="1"/>
  <c r="I25" i="1"/>
  <c r="K25" i="1"/>
  <c r="I22" i="1"/>
  <c r="K22" i="1"/>
  <c r="I20" i="1"/>
  <c r="K20" i="1"/>
  <c r="L26" i="1" l="1"/>
  <c r="L62" i="1" s="1"/>
  <c r="V26" i="1"/>
  <c r="X27" i="1"/>
  <c r="X26" i="1" l="1"/>
  <c r="X62" i="1" s="1"/>
  <c r="B66" i="1" s="1"/>
  <c r="B68" i="1" s="1"/>
  <c r="V62" i="1"/>
</calcChain>
</file>

<file path=xl/sharedStrings.xml><?xml version="1.0" encoding="utf-8"?>
<sst xmlns="http://schemas.openxmlformats.org/spreadsheetml/2006/main" count="271" uniqueCount="118">
  <si>
    <t>Bedrijfsafval</t>
  </si>
  <si>
    <t>BSA</t>
  </si>
  <si>
    <t>Gruis/Shredder</t>
  </si>
  <si>
    <t>Swill</t>
  </si>
  <si>
    <t>Locatie</t>
  </si>
  <si>
    <t>Soort container</t>
  </si>
  <si>
    <t>Inhoud</t>
  </si>
  <si>
    <t xml:space="preserve">aantal </t>
  </si>
  <si>
    <r>
      <t xml:space="preserve">Huur 
tarief per jaar 
</t>
    </r>
    <r>
      <rPr>
        <b/>
        <u/>
        <sz val="9"/>
        <rFont val="Arial"/>
        <family val="2"/>
      </rPr>
      <t>per container</t>
    </r>
  </si>
  <si>
    <t>Totale huur 
kosten per jaar</t>
  </si>
  <si>
    <t>Ledigings frequentie</t>
  </si>
  <si>
    <t>Tarief 
per lediging</t>
  </si>
  <si>
    <t>Totale ledigings 
kosten per jaar</t>
  </si>
  <si>
    <t>RWZI Barendrecht</t>
  </si>
  <si>
    <t>rolcontainer</t>
  </si>
  <si>
    <t>1000 ltr</t>
  </si>
  <si>
    <t>1 x per 6 maanden</t>
  </si>
  <si>
    <t>8m3</t>
  </si>
  <si>
    <t>1 x per 2 maanden</t>
  </si>
  <si>
    <t>RWZI Den Bommel</t>
  </si>
  <si>
    <t>1 x per 2 weken</t>
  </si>
  <si>
    <t>RWZI Dordrecht</t>
  </si>
  <si>
    <t>1 x per week</t>
  </si>
  <si>
    <t>24 m3</t>
  </si>
  <si>
    <t>2 x keer per maand</t>
  </si>
  <si>
    <t>2 x 2 x per week, 1 op afroep</t>
  </si>
  <si>
    <t>Gemaal Goedereede</t>
  </si>
  <si>
    <t>RWZI Heenvliet</t>
  </si>
  <si>
    <t>RWZI Hellevoetsluis</t>
  </si>
  <si>
    <t>1 x per maand</t>
  </si>
  <si>
    <t>1x per week</t>
  </si>
  <si>
    <t>RWZI Hoogvliet</t>
  </si>
  <si>
    <t>8 m3</t>
  </si>
  <si>
    <t>2 x 1 x per week en 1 op afroep</t>
  </si>
  <si>
    <t>RWZI Numansdorp</t>
  </si>
  <si>
    <t>RWZI Ooltgensplaat</t>
  </si>
  <si>
    <t>500 ltr</t>
  </si>
  <si>
    <t>RWZI Oude Tonge</t>
  </si>
  <si>
    <t>RWZI Piershil</t>
  </si>
  <si>
    <t xml:space="preserve">rolcontainer </t>
  </si>
  <si>
    <t xml:space="preserve">660 ltr    </t>
  </si>
  <si>
    <t>1 x op afroep</t>
  </si>
  <si>
    <t>RWZI Ridderkerk</t>
  </si>
  <si>
    <t>10 m3</t>
  </si>
  <si>
    <t>Hoofdkantoor WSHD</t>
  </si>
  <si>
    <t>Molok</t>
  </si>
  <si>
    <t>5m3</t>
  </si>
  <si>
    <t>2 x per week</t>
  </si>
  <si>
    <t>120 ltr.</t>
  </si>
  <si>
    <t>RWZI Dokhaven</t>
  </si>
  <si>
    <t>7m3</t>
  </si>
  <si>
    <t>6 m3</t>
  </si>
  <si>
    <t>Slibverwerkingsbedrijf Sluisjesdijk</t>
  </si>
  <si>
    <t>1.100 ltr</t>
  </si>
  <si>
    <t>RWZI Spijkenisse</t>
  </si>
  <si>
    <t>1000 ltr.</t>
  </si>
  <si>
    <t>1 x per 4 weken</t>
  </si>
  <si>
    <t>2500 ltr.</t>
  </si>
  <si>
    <t>RWZI Strijen</t>
  </si>
  <si>
    <t>10m3</t>
  </si>
  <si>
    <t>5000 ltr.</t>
  </si>
  <si>
    <t>RWZI Zwijndrecht</t>
  </si>
  <si>
    <t xml:space="preserve">1 x per week </t>
  </si>
  <si>
    <t>2 x per maand</t>
  </si>
  <si>
    <t xml:space="preserve">Ouddorp </t>
  </si>
  <si>
    <t>2 rolcontainers</t>
  </si>
  <si>
    <t>2.500 en 1.000 liter</t>
  </si>
  <si>
    <t>3000 ltr.</t>
  </si>
  <si>
    <t>Steunpunt Stellendam</t>
  </si>
  <si>
    <t>Steunpunt Strijen</t>
  </si>
  <si>
    <t>Huidige situatie</t>
  </si>
  <si>
    <t>Totaal aantal ledigingen 
per jaar</t>
  </si>
  <si>
    <t>Inhoud container</t>
  </si>
  <si>
    <t>aantal containers</t>
  </si>
  <si>
    <t>Totaal aantal ledigingen per jaar</t>
  </si>
  <si>
    <t>Totale huur en ledigingskosten 
per jaar</t>
  </si>
  <si>
    <t>Gem. aantal ton per jaar</t>
  </si>
  <si>
    <t xml:space="preserve">Totale verwerkingskosten </t>
  </si>
  <si>
    <t>Inschrijving</t>
  </si>
  <si>
    <t>Alternatieve inschrijving</t>
  </si>
  <si>
    <t>Afvalsoort</t>
  </si>
  <si>
    <t>= Totale huur- en ledigingskosten t.b.v. inschrijving</t>
  </si>
  <si>
    <t>Verwerkings- 
kosten per jaar</t>
  </si>
  <si>
    <t>Verwerkings- 
tarief per ton</t>
  </si>
  <si>
    <t>Samenvatting</t>
  </si>
  <si>
    <t>Totale verwerkingskosten</t>
  </si>
  <si>
    <t>Totale huur- en ledigingskosten</t>
  </si>
  <si>
    <t>Totale inschrijfsom</t>
  </si>
  <si>
    <t>Totale kosten</t>
  </si>
  <si>
    <t>Toelichting</t>
  </si>
  <si>
    <t>* In kolom G kan inschrijver een tarief voorstel indienen gebaseerd op de ledigingsfrequentie zoals momenteel wordt gehanteerd.</t>
  </si>
  <si>
    <t xml:space="preserve">* In kolom F kan inschrijver een tarief voorstel indienen gebaseerd op container zoals momenteel in gebruik. </t>
  </si>
  <si>
    <t xml:space="preserve">* In kolom X wordt t.b.v. de inschrijfsom de laagste kosten voor container huur en lediging geselecteerd (huidig vs. alternatief). </t>
  </si>
  <si>
    <t>* Alle tarieven dienen exclusief BTW te zijn.</t>
  </si>
  <si>
    <t>* In cel B67 is uw totale inschrijfsom opgenomen</t>
  </si>
  <si>
    <t>RWZI Goedereede***</t>
  </si>
  <si>
    <t>RWZI Middelharnis***</t>
  </si>
  <si>
    <t>RWZI Oostvoorne***</t>
  </si>
  <si>
    <t>RWZI Oud-Beijerland***</t>
  </si>
  <si>
    <t>RWZI Rozenburg***</t>
  </si>
  <si>
    <t>Totale kosten opstellen definitief implementatie- en beheersplan</t>
  </si>
  <si>
    <t xml:space="preserve">* In cellen B5 t/m B8 dient inschrijver een tarief voorstel in te dienen voor de verwerking van afval. </t>
  </si>
  <si>
    <t xml:space="preserve">* Op locatie Dokhaven zijn de containers in eigendom van WSHD en is een de huur van containers niet van toepassing. </t>
  </si>
  <si>
    <t>* Bij een huidige ledigingsfrequentie van 1 x op afroep is als gemiddeld uitgangspunt 1 maal per maand lediging genomen.</t>
  </si>
  <si>
    <t>schroefcontainer</t>
  </si>
  <si>
    <t xml:space="preserve">schroefcontainer </t>
  </si>
  <si>
    <t>= Totale verwerkingskosten t.b.v. inschrijfsom</t>
  </si>
  <si>
    <t>Huur- en ledigingskosten 
per jaar (tbv inschrijfsom)</t>
  </si>
  <si>
    <r>
      <t xml:space="preserve">* Voor iedere </t>
    </r>
    <r>
      <rPr>
        <b/>
        <u/>
        <sz val="9"/>
        <rFont val="Arial"/>
        <family val="2"/>
      </rPr>
      <t>locatie</t>
    </r>
    <r>
      <rPr>
        <u/>
        <sz val="9"/>
        <rFont val="Arial"/>
        <family val="2"/>
      </rPr>
      <t xml:space="preserve"> </t>
    </r>
    <r>
      <rPr>
        <sz val="9"/>
        <rFont val="Arial"/>
        <family val="2"/>
      </rPr>
      <t xml:space="preserve">(regels 14 t/m 60) dient (1) een voorstel op basis van huidige situatie </t>
    </r>
    <r>
      <rPr>
        <b/>
        <sz val="9"/>
        <rFont val="Arial"/>
        <family val="2"/>
      </rPr>
      <t>en/of</t>
    </r>
    <r>
      <rPr>
        <sz val="9"/>
        <rFont val="Arial"/>
        <family val="2"/>
      </rPr>
      <t xml:space="preserve"> (2) een alternatief te worden voorgesteld. Een tarief van EUR 0,00 of een negatief tarief is niet toegestaan.</t>
    </r>
  </si>
  <si>
    <t>Schroefcontainer</t>
  </si>
  <si>
    <t xml:space="preserve">* Indien inschrijver een alternatief (type container en ledigingsfrequentie) wenst voor te stellen dienen de specificaties hiervan te worden omschreven en de geldende tarieven en frequenties hiervan te worden bevestigd in kolommen N/O/P/Q/S/T. </t>
  </si>
  <si>
    <t>* Op RWZI locaties Goedereede en Oud-Beijerland dienen nog technisch te worden aangepast voor een perscontainer en is een tijdelijke rolcontainer gewenst. Het tarief voor het tijdelijk gebruik van rolcontainers dient derhalve te worden ingevuld.</t>
  </si>
  <si>
    <t xml:space="preserve">* In cel B66 dient u de kosten voor het opstellen van een definitief implementatie- en beheersplan (zie hoofdstuk 5 van de leidraad) te worden bevestigd. </t>
  </si>
  <si>
    <t>* Het jaarvolume huidige situatie is het gemiddelde van het volume voor een jaar gebaseerd op de periode september 2015 t/m augustus 2017. Dit is een indicatie tbv deze aanbesteding, er kunnen geen rechten worden ontleend aan de volumes in de onderhavige contractperiode.</t>
  </si>
  <si>
    <t xml:space="preserve">Schroefcontainer </t>
  </si>
  <si>
    <t xml:space="preserve">Bijlage 1 Prijzenblad </t>
  </si>
  <si>
    <t>* Op RWZI locaties gemarkeerd met *** is op basis van huidige ervaring een schroefcontainer noodzakelijk i.p.v. rolcontainer, zie ook Bijlage 10.</t>
  </si>
  <si>
    <t>Glas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</si>
</sst>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quot;€&quot;\ * #,##0.00_ ;_ &quot;€&quot;\ * \-#,##0.00_ ;_ &quot;€&quot;\ * &quot;-&quot;??_ ;_ @_ "/>
    <numFmt numFmtId="43" formatCode="_ * #,##0.00_ ;_ * \-#,##0.00_ ;_ * &quot;-&quot;??_ ;_ @_ "/>
    <numFmt numFmtId="164" formatCode="_ [$€-413]\ * #,##0.00_ ;_ [$€-413]\ * \-#,##0.00_ ;_ [$€-413]\ * &quot;-&quot;??_ ;_ @_ "/>
    <numFmt numFmtId="165" formatCode="#,##0_ ;\-#,##0\ "/>
    <numFmt numFmtId="166" formatCode="_ * #,##0.0_ ;_ * \-#,##0.0_ ;_ * &quot;-&quot;??_ ;_ @_ "/>
  </numFmts>
  <fonts count="15" x14ac:knownFonts="1">
    <font>
      <sz val="9"/>
      <name val="Verdana"/>
      <family val="2"/>
    </font>
    <font>
      <sz val="9"/>
      <color theme="1"/>
      <name val="Verdana"/>
      <family val="2"/>
    </font>
    <font>
      <sz val="9"/>
      <name val="Verdana"/>
      <family val="2"/>
    </font>
    <font>
      <sz val="9"/>
      <name val="Arial"/>
      <family val="2"/>
    </font>
    <font>
      <b/>
      <sz val="9"/>
      <name val="Verdana"/>
      <family val="2"/>
    </font>
    <font>
      <b/>
      <sz val="9"/>
      <name val="Arial"/>
      <family val="2"/>
    </font>
    <font>
      <b/>
      <u/>
      <sz val="9"/>
      <name val="Arial"/>
      <family val="2"/>
    </font>
    <font>
      <b/>
      <sz val="12"/>
      <name val="Arial"/>
      <family val="2"/>
    </font>
    <font>
      <sz val="10"/>
      <name val="Arial"/>
      <family val="2"/>
    </font>
    <font>
      <b/>
      <sz val="9"/>
      <color theme="0"/>
      <name val="Arial"/>
      <family val="2"/>
    </font>
    <font>
      <sz val="12"/>
      <name val="Arial"/>
      <family val="2"/>
    </font>
    <font>
      <b/>
      <sz val="11"/>
      <name val="Arial"/>
      <family val="2"/>
    </font>
    <font>
      <sz val="11"/>
      <name val="Arial"/>
      <family val="2"/>
    </font>
    <font>
      <u/>
      <sz val="9"/>
      <name val="Arial"/>
      <family val="2"/>
    </font>
    <font>
      <b/>
      <sz val="14"/>
      <color theme="1"/>
      <name val="Verdana"/>
      <family val="2"/>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7030A0"/>
        <bgColor indexed="64"/>
      </patternFill>
    </fill>
    <fill>
      <patternFill patternType="solid">
        <fgColor theme="0" tint="-0.249977111117893"/>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diagonalUp="1" diagonalDown="1">
      <left style="medium">
        <color indexed="64"/>
      </left>
      <right style="thin">
        <color indexed="64"/>
      </right>
      <top style="thin">
        <color indexed="64"/>
      </top>
      <bottom style="thin">
        <color indexed="64"/>
      </bottom>
      <diagonal style="medium">
        <color indexed="64"/>
      </diagonal>
    </border>
    <border diagonalUp="1" diagonalDown="1">
      <left style="medium">
        <color indexed="64"/>
      </left>
      <right/>
      <top style="thin">
        <color indexed="64"/>
      </top>
      <bottom style="thin">
        <color indexed="64"/>
      </bottom>
      <diagonal style="medium">
        <color indexed="64"/>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6">
    <xf numFmtId="0" fontId="0" fillId="0" borderId="0"/>
    <xf numFmtId="44" fontId="2" fillId="0" borderId="0" applyFont="0" applyFill="0" applyBorder="0" applyAlignment="0" applyProtection="0"/>
    <xf numFmtId="43" fontId="1" fillId="0" borderId="0" applyFont="0" applyFill="0" applyBorder="0" applyAlignment="0" applyProtection="0"/>
    <xf numFmtId="0" fontId="8" fillId="0" borderId="0"/>
    <xf numFmtId="0" fontId="1" fillId="0" borderId="0"/>
    <xf numFmtId="43" fontId="2" fillId="0" borderId="0" applyFont="0" applyFill="0" applyBorder="0" applyAlignment="0" applyProtection="0"/>
  </cellStyleXfs>
  <cellXfs count="150">
    <xf numFmtId="0" fontId="0" fillId="0" borderId="0" xfId="0"/>
    <xf numFmtId="44" fontId="3" fillId="3" borderId="1" xfId="1" applyFont="1" applyFill="1" applyBorder="1" applyAlignment="1" applyProtection="1">
      <alignment horizontal="center"/>
      <protection locked="0"/>
    </xf>
    <xf numFmtId="44" fontId="3" fillId="3" borderId="10" xfId="1" applyFont="1" applyFill="1" applyBorder="1" applyAlignment="1" applyProtection="1">
      <alignment horizontal="center"/>
      <protection locked="0"/>
    </xf>
    <xf numFmtId="44" fontId="3" fillId="3" borderId="19" xfId="1" applyFont="1" applyFill="1" applyBorder="1" applyAlignment="1" applyProtection="1">
      <alignment horizontal="center"/>
      <protection locked="0"/>
    </xf>
    <xf numFmtId="49" fontId="3" fillId="3" borderId="1" xfId="1" applyNumberFormat="1" applyFont="1" applyFill="1" applyBorder="1" applyAlignment="1" applyProtection="1">
      <alignment horizontal="left"/>
      <protection locked="0"/>
    </xf>
    <xf numFmtId="165" fontId="3" fillId="3" borderId="1" xfId="1" applyNumberFormat="1" applyFont="1" applyFill="1" applyBorder="1" applyAlignment="1" applyProtection="1">
      <alignment horizontal="center"/>
      <protection locked="0"/>
    </xf>
    <xf numFmtId="2" fontId="3" fillId="0" borderId="1" xfId="0" applyNumberFormat="1" applyFont="1" applyBorder="1" applyAlignment="1" applyProtection="1">
      <alignment horizontal="left" vertical="center"/>
    </xf>
    <xf numFmtId="2" fontId="0" fillId="0" borderId="0" xfId="0" applyNumberFormat="1" applyAlignment="1" applyProtection="1">
      <alignment horizontal="center"/>
    </xf>
    <xf numFmtId="2" fontId="0" fillId="0" borderId="0" xfId="0" applyNumberFormat="1" applyProtection="1"/>
    <xf numFmtId="1" fontId="0" fillId="0" borderId="0" xfId="0" applyNumberFormat="1" applyAlignment="1" applyProtection="1">
      <alignment horizontal="center"/>
    </xf>
    <xf numFmtId="44" fontId="0" fillId="0" borderId="0" xfId="1" applyFont="1" applyProtection="1"/>
    <xf numFmtId="0" fontId="0" fillId="0" borderId="0" xfId="0" applyProtection="1"/>
    <xf numFmtId="44" fontId="0" fillId="0" borderId="0" xfId="1" applyFont="1" applyAlignment="1" applyProtection="1">
      <alignment wrapText="1"/>
    </xf>
    <xf numFmtId="2" fontId="3" fillId="2" borderId="1" xfId="0" applyNumberFormat="1" applyFont="1" applyFill="1" applyBorder="1" applyAlignment="1" applyProtection="1">
      <alignment horizontal="left" vertical="center"/>
    </xf>
    <xf numFmtId="0" fontId="5" fillId="0" borderId="0" xfId="0" applyFont="1" applyProtection="1"/>
    <xf numFmtId="44" fontId="5" fillId="0" borderId="0" xfId="1" applyFont="1" applyProtection="1"/>
    <xf numFmtId="2" fontId="9" fillId="5" borderId="23" xfId="0" applyNumberFormat="1" applyFont="1" applyFill="1" applyBorder="1" applyAlignment="1" applyProtection="1">
      <alignment horizontal="center" vertical="center" wrapText="1"/>
    </xf>
    <xf numFmtId="0" fontId="4" fillId="0" borderId="0" xfId="0" applyFont="1" applyAlignment="1" applyProtection="1">
      <alignment horizontal="center" vertical="center" wrapText="1"/>
    </xf>
    <xf numFmtId="2" fontId="5" fillId="4" borderId="6" xfId="0" applyNumberFormat="1" applyFont="1" applyFill="1" applyBorder="1" applyAlignment="1" applyProtection="1">
      <alignment horizontal="center" vertical="center" wrapText="1"/>
    </xf>
    <xf numFmtId="2" fontId="3" fillId="2" borderId="10" xfId="0" applyNumberFormat="1" applyFont="1" applyFill="1" applyBorder="1" applyProtection="1"/>
    <xf numFmtId="0" fontId="0" fillId="2" borderId="0" xfId="0" applyFill="1" applyBorder="1" applyProtection="1"/>
    <xf numFmtId="44" fontId="3" fillId="7" borderId="26" xfId="1" applyFont="1" applyFill="1" applyBorder="1" applyAlignment="1" applyProtection="1">
      <alignment horizontal="center"/>
    </xf>
    <xf numFmtId="164" fontId="3" fillId="7" borderId="27" xfId="0" applyNumberFormat="1" applyFont="1" applyFill="1" applyBorder="1" applyAlignment="1" applyProtection="1">
      <alignment horizontal="center"/>
    </xf>
    <xf numFmtId="0" fontId="0" fillId="2" borderId="0" xfId="0" applyFill="1" applyProtection="1"/>
    <xf numFmtId="2" fontId="3" fillId="2" borderId="1" xfId="0" applyNumberFormat="1" applyFont="1" applyFill="1" applyBorder="1" applyProtection="1"/>
    <xf numFmtId="164" fontId="3" fillId="7" borderId="13" xfId="0" applyNumberFormat="1" applyFont="1" applyFill="1" applyBorder="1" applyAlignment="1" applyProtection="1">
      <alignment horizontal="center"/>
    </xf>
    <xf numFmtId="2" fontId="3" fillId="2" borderId="14" xfId="0" applyNumberFormat="1" applyFont="1" applyFill="1" applyBorder="1" applyAlignment="1" applyProtection="1">
      <alignment horizontal="left" vertical="center"/>
    </xf>
    <xf numFmtId="2" fontId="3" fillId="2" borderId="17" xfId="0" applyNumberFormat="1" applyFont="1" applyFill="1" applyBorder="1" applyAlignment="1" applyProtection="1">
      <alignment horizontal="left" vertical="center"/>
    </xf>
    <xf numFmtId="2" fontId="3" fillId="2" borderId="18" xfId="0" applyNumberFormat="1" applyFont="1" applyFill="1" applyBorder="1" applyAlignment="1" applyProtection="1">
      <alignment horizontal="left" vertical="center"/>
    </xf>
    <xf numFmtId="2" fontId="3" fillId="2" borderId="19" xfId="0" applyNumberFormat="1" applyFont="1" applyFill="1" applyBorder="1" applyAlignment="1" applyProtection="1">
      <alignment horizontal="left" vertical="center"/>
    </xf>
    <xf numFmtId="2" fontId="3" fillId="2" borderId="19" xfId="0" applyNumberFormat="1" applyFont="1" applyFill="1" applyBorder="1" applyProtection="1"/>
    <xf numFmtId="164" fontId="3" fillId="7" borderId="28" xfId="0" applyNumberFormat="1" applyFont="1" applyFill="1" applyBorder="1" applyAlignment="1" applyProtection="1">
      <alignment horizontal="center"/>
    </xf>
    <xf numFmtId="0" fontId="7" fillId="0" borderId="0" xfId="0" applyFont="1" applyProtection="1"/>
    <xf numFmtId="0" fontId="7" fillId="0" borderId="0" xfId="0" quotePrefix="1" applyFont="1" applyProtection="1"/>
    <xf numFmtId="2" fontId="3" fillId="0" borderId="0" xfId="0" applyNumberFormat="1" applyFont="1" applyAlignment="1" applyProtection="1">
      <alignment horizontal="left" vertical="center"/>
    </xf>
    <xf numFmtId="2" fontId="3" fillId="0" borderId="0" xfId="0" applyNumberFormat="1" applyFont="1" applyProtection="1"/>
    <xf numFmtId="2" fontId="3" fillId="0" borderId="0" xfId="0" applyNumberFormat="1" applyFont="1" applyAlignment="1" applyProtection="1">
      <alignment horizontal="center"/>
    </xf>
    <xf numFmtId="1" fontId="3" fillId="0" borderId="0" xfId="0" applyNumberFormat="1" applyFont="1" applyAlignment="1" applyProtection="1">
      <alignment horizontal="center"/>
    </xf>
    <xf numFmtId="44" fontId="3" fillId="0" borderId="0" xfId="1" applyFont="1" applyProtection="1"/>
    <xf numFmtId="0" fontId="3" fillId="0" borderId="0" xfId="0" applyFont="1" applyProtection="1"/>
    <xf numFmtId="44" fontId="3" fillId="0" borderId="0" xfId="1" applyFont="1" applyAlignment="1" applyProtection="1">
      <alignment wrapText="1"/>
    </xf>
    <xf numFmtId="2" fontId="3" fillId="0" borderId="0" xfId="0" applyNumberFormat="1" applyFont="1" applyFill="1" applyBorder="1" applyAlignment="1" applyProtection="1">
      <alignment horizontal="center"/>
    </xf>
    <xf numFmtId="2" fontId="3" fillId="0" borderId="0" xfId="0" applyNumberFormat="1" applyFont="1" applyFill="1" applyBorder="1" applyProtection="1"/>
    <xf numFmtId="1" fontId="3" fillId="0" borderId="0" xfId="0" applyNumberFormat="1" applyFont="1" applyFill="1" applyBorder="1" applyAlignment="1" applyProtection="1">
      <alignment horizontal="center"/>
    </xf>
    <xf numFmtId="44" fontId="3" fillId="0" borderId="0" xfId="1" applyFont="1" applyFill="1" applyBorder="1" applyProtection="1"/>
    <xf numFmtId="44" fontId="3" fillId="0" borderId="0" xfId="1" applyFont="1" applyFill="1" applyBorder="1" applyAlignment="1" applyProtection="1">
      <alignment wrapText="1"/>
    </xf>
    <xf numFmtId="2" fontId="0" fillId="0" borderId="0" xfId="0" applyNumberFormat="1" applyAlignment="1" applyProtection="1">
      <alignment horizontal="left" vertical="center"/>
    </xf>
    <xf numFmtId="2" fontId="2" fillId="0" borderId="0" xfId="0" applyNumberFormat="1" applyFont="1" applyAlignment="1" applyProtection="1">
      <alignment horizontal="left" vertical="center"/>
    </xf>
    <xf numFmtId="2" fontId="0" fillId="0" borderId="0" xfId="0" applyNumberFormat="1" applyFill="1" applyBorder="1" applyAlignment="1" applyProtection="1">
      <alignment horizontal="center"/>
    </xf>
    <xf numFmtId="2" fontId="0" fillId="0" borderId="0" xfId="0" applyNumberFormat="1" applyFill="1" applyBorder="1" applyProtection="1"/>
    <xf numFmtId="1" fontId="0" fillId="0" borderId="0" xfId="0" applyNumberFormat="1" applyFill="1" applyBorder="1" applyAlignment="1" applyProtection="1">
      <alignment horizontal="center"/>
    </xf>
    <xf numFmtId="44" fontId="0" fillId="0" borderId="0" xfId="1" applyFont="1" applyFill="1" applyBorder="1" applyProtection="1"/>
    <xf numFmtId="44" fontId="0" fillId="0" borderId="0" xfId="1" applyFont="1" applyFill="1" applyBorder="1" applyAlignment="1" applyProtection="1">
      <alignment wrapText="1"/>
    </xf>
    <xf numFmtId="44" fontId="7" fillId="7" borderId="8" xfId="1" applyFont="1" applyFill="1" applyBorder="1" applyProtection="1"/>
    <xf numFmtId="2" fontId="9" fillId="5" borderId="31" xfId="0" applyNumberFormat="1" applyFont="1" applyFill="1" applyBorder="1" applyAlignment="1" applyProtection="1">
      <alignment horizontal="center" vertical="center" wrapText="1"/>
    </xf>
    <xf numFmtId="2" fontId="3" fillId="2" borderId="26" xfId="0" applyNumberFormat="1" applyFont="1" applyFill="1" applyBorder="1" applyAlignment="1" applyProtection="1">
      <alignment horizontal="center"/>
    </xf>
    <xf numFmtId="2" fontId="3" fillId="2" borderId="32" xfId="0" applyNumberFormat="1" applyFont="1" applyFill="1" applyBorder="1" applyAlignment="1" applyProtection="1">
      <alignment horizontal="center"/>
    </xf>
    <xf numFmtId="2" fontId="3" fillId="2" borderId="33" xfId="0" applyNumberFormat="1" applyFont="1" applyFill="1" applyBorder="1" applyAlignment="1" applyProtection="1">
      <alignment horizontal="center"/>
    </xf>
    <xf numFmtId="2" fontId="9" fillId="5" borderId="20" xfId="0" applyNumberFormat="1" applyFont="1" applyFill="1" applyBorder="1" applyAlignment="1" applyProtection="1">
      <alignment horizontal="center" vertical="center" wrapText="1"/>
    </xf>
    <xf numFmtId="2" fontId="3" fillId="2" borderId="34" xfId="0" applyNumberFormat="1" applyFont="1" applyFill="1" applyBorder="1" applyProtection="1"/>
    <xf numFmtId="2" fontId="3" fillId="2" borderId="35" xfId="0" applyNumberFormat="1" applyFont="1" applyFill="1" applyBorder="1" applyProtection="1"/>
    <xf numFmtId="2" fontId="3" fillId="2" borderId="36" xfId="0" applyNumberFormat="1" applyFont="1" applyFill="1" applyBorder="1" applyProtection="1"/>
    <xf numFmtId="2" fontId="5" fillId="3" borderId="5" xfId="0" applyNumberFormat="1" applyFont="1" applyFill="1" applyBorder="1" applyAlignment="1" applyProtection="1">
      <alignment horizontal="center" vertical="center" wrapText="1"/>
    </xf>
    <xf numFmtId="2" fontId="5" fillId="7" borderId="7" xfId="0" applyNumberFormat="1" applyFont="1" applyFill="1" applyBorder="1" applyAlignment="1" applyProtection="1">
      <alignment horizontal="center" vertical="center" wrapText="1"/>
    </xf>
    <xf numFmtId="44" fontId="3" fillId="7" borderId="12" xfId="1" applyFont="1" applyFill="1" applyBorder="1" applyAlignment="1" applyProtection="1">
      <alignment horizontal="center"/>
    </xf>
    <xf numFmtId="44" fontId="3" fillId="7" borderId="15" xfId="1" applyFont="1" applyFill="1" applyBorder="1" applyAlignment="1" applyProtection="1">
      <alignment horizontal="center"/>
    </xf>
    <xf numFmtId="1" fontId="9" fillId="5" borderId="30" xfId="0" applyNumberFormat="1" applyFont="1" applyFill="1" applyBorder="1" applyAlignment="1" applyProtection="1">
      <alignment horizontal="center" vertical="center" wrapText="1"/>
    </xf>
    <xf numFmtId="1" fontId="3" fillId="2" borderId="26" xfId="0" applyNumberFormat="1" applyFont="1" applyFill="1" applyBorder="1" applyAlignment="1" applyProtection="1">
      <alignment horizontal="center"/>
    </xf>
    <xf numFmtId="1" fontId="3" fillId="2" borderId="32" xfId="0" applyNumberFormat="1" applyFont="1" applyFill="1" applyBorder="1" applyAlignment="1" applyProtection="1">
      <alignment horizontal="center"/>
    </xf>
    <xf numFmtId="1" fontId="3" fillId="2" borderId="33" xfId="0" applyNumberFormat="1" applyFont="1" applyFill="1" applyBorder="1" applyAlignment="1" applyProtection="1">
      <alignment horizontal="center"/>
    </xf>
    <xf numFmtId="2" fontId="5" fillId="4" borderId="5" xfId="0" applyNumberFormat="1" applyFont="1" applyFill="1" applyBorder="1" applyAlignment="1" applyProtection="1">
      <alignment horizontal="center" vertical="center" wrapText="1"/>
    </xf>
    <xf numFmtId="2" fontId="5" fillId="4" borderId="7" xfId="0" applyNumberFormat="1" applyFont="1" applyFill="1" applyBorder="1" applyAlignment="1" applyProtection="1">
      <alignment horizontal="center" vertical="center" wrapText="1"/>
    </xf>
    <xf numFmtId="44" fontId="3" fillId="7" borderId="37" xfId="1" applyFont="1" applyFill="1" applyBorder="1" applyAlignment="1" applyProtection="1">
      <alignment horizontal="center"/>
    </xf>
    <xf numFmtId="1" fontId="5" fillId="4" borderId="5" xfId="0" applyNumberFormat="1" applyFont="1" applyFill="1" applyBorder="1" applyAlignment="1" applyProtection="1">
      <alignment horizontal="center" vertical="center" wrapText="1"/>
    </xf>
    <xf numFmtId="44" fontId="3" fillId="7" borderId="31" xfId="1" applyFont="1" applyFill="1" applyBorder="1" applyAlignment="1" applyProtection="1">
      <alignment horizontal="center"/>
    </xf>
    <xf numFmtId="2" fontId="9" fillId="5" borderId="38" xfId="0" applyNumberFormat="1" applyFont="1" applyFill="1" applyBorder="1" applyAlignment="1" applyProtection="1">
      <alignment horizontal="center" vertical="center" wrapText="1"/>
    </xf>
    <xf numFmtId="2" fontId="11" fillId="7" borderId="1" xfId="0" applyNumberFormat="1" applyFont="1" applyFill="1" applyBorder="1" applyAlignment="1" applyProtection="1">
      <alignment horizontal="left" vertical="center"/>
    </xf>
    <xf numFmtId="44" fontId="11" fillId="7" borderId="1" xfId="1" applyFont="1" applyFill="1" applyBorder="1" applyAlignment="1" applyProtection="1">
      <alignment horizontal="left" vertical="center"/>
    </xf>
    <xf numFmtId="44" fontId="12" fillId="0" borderId="1" xfId="1" applyFont="1" applyFill="1" applyBorder="1" applyAlignment="1" applyProtection="1">
      <alignment horizontal="left" vertical="center"/>
    </xf>
    <xf numFmtId="2" fontId="7" fillId="0" borderId="2" xfId="0" applyNumberFormat="1" applyFont="1" applyBorder="1" applyAlignment="1" applyProtection="1">
      <alignment horizontal="left" vertical="center"/>
    </xf>
    <xf numFmtId="2" fontId="7" fillId="0" borderId="3" xfId="0" applyNumberFormat="1" applyFont="1" applyBorder="1" applyAlignment="1" applyProtection="1">
      <alignment horizontal="left" vertical="center"/>
    </xf>
    <xf numFmtId="2" fontId="7" fillId="0" borderId="3" xfId="0" applyNumberFormat="1" applyFont="1" applyBorder="1" applyProtection="1"/>
    <xf numFmtId="2" fontId="7" fillId="0" borderId="3" xfId="0" applyNumberFormat="1" applyFont="1" applyBorder="1" applyAlignment="1" applyProtection="1">
      <alignment horizontal="center"/>
    </xf>
    <xf numFmtId="1" fontId="7" fillId="0" borderId="3" xfId="0" applyNumberFormat="1" applyFont="1" applyBorder="1" applyAlignment="1" applyProtection="1">
      <alignment horizontal="center"/>
    </xf>
    <xf numFmtId="2" fontId="7" fillId="0" borderId="4" xfId="0" applyNumberFormat="1" applyFont="1" applyBorder="1" applyProtection="1"/>
    <xf numFmtId="44" fontId="7" fillId="0" borderId="24" xfId="1" applyFont="1" applyBorder="1" applyAlignment="1" applyProtection="1">
      <alignment wrapText="1"/>
    </xf>
    <xf numFmtId="44" fontId="7" fillId="0" borderId="22" xfId="1" applyFont="1" applyBorder="1" applyAlignment="1" applyProtection="1">
      <alignment wrapText="1"/>
    </xf>
    <xf numFmtId="44" fontId="7" fillId="0" borderId="22" xfId="1" applyFont="1" applyBorder="1" applyProtection="1"/>
    <xf numFmtId="44" fontId="7" fillId="0" borderId="25" xfId="1" applyFont="1" applyBorder="1" applyProtection="1"/>
    <xf numFmtId="44" fontId="3" fillId="7" borderId="40" xfId="1" applyFont="1" applyFill="1" applyBorder="1" applyAlignment="1" applyProtection="1">
      <alignment horizontal="center"/>
    </xf>
    <xf numFmtId="44" fontId="3" fillId="7" borderId="42" xfId="1" applyFont="1" applyFill="1" applyBorder="1" applyAlignment="1" applyProtection="1">
      <alignment horizontal="center"/>
    </xf>
    <xf numFmtId="2" fontId="9" fillId="6" borderId="21" xfId="0" applyNumberFormat="1" applyFont="1" applyFill="1" applyBorder="1" applyAlignment="1" applyProtection="1">
      <alignment horizontal="center" vertical="center" wrapText="1"/>
    </xf>
    <xf numFmtId="44" fontId="3" fillId="7" borderId="27" xfId="1" applyFont="1" applyFill="1" applyBorder="1" applyAlignment="1" applyProtection="1">
      <alignment vertical="center"/>
    </xf>
    <xf numFmtId="44" fontId="3" fillId="7" borderId="16" xfId="1" applyFont="1" applyFill="1" applyBorder="1" applyAlignment="1" applyProtection="1">
      <alignment vertical="center"/>
    </xf>
    <xf numFmtId="44" fontId="3" fillId="7" borderId="41" xfId="1" applyFont="1" applyFill="1" applyBorder="1" applyAlignment="1" applyProtection="1">
      <alignment vertical="center"/>
    </xf>
    <xf numFmtId="44" fontId="7" fillId="7" borderId="28" xfId="1" applyFont="1" applyFill="1" applyBorder="1" applyProtection="1"/>
    <xf numFmtId="44" fontId="3" fillId="3" borderId="11" xfId="1" applyFont="1" applyFill="1" applyBorder="1" applyAlignment="1" applyProtection="1">
      <alignment horizontal="center"/>
      <protection locked="0"/>
    </xf>
    <xf numFmtId="44" fontId="3" fillId="3" borderId="14" xfId="1" applyFont="1" applyFill="1" applyBorder="1" applyAlignment="1" applyProtection="1">
      <alignment horizontal="center"/>
      <protection locked="0"/>
    </xf>
    <xf numFmtId="44" fontId="3" fillId="3" borderId="18" xfId="1" applyFont="1" applyFill="1" applyBorder="1" applyAlignment="1" applyProtection="1">
      <alignment horizontal="center"/>
      <protection locked="0"/>
    </xf>
    <xf numFmtId="49" fontId="3" fillId="3" borderId="29" xfId="1" applyNumberFormat="1" applyFont="1" applyFill="1" applyBorder="1" applyAlignment="1" applyProtection="1">
      <alignment horizontal="left"/>
      <protection locked="0"/>
    </xf>
    <xf numFmtId="49" fontId="3" fillId="3" borderId="39" xfId="1" applyNumberFormat="1" applyFont="1" applyFill="1" applyBorder="1" applyAlignment="1" applyProtection="1">
      <alignment horizontal="left"/>
      <protection locked="0"/>
    </xf>
    <xf numFmtId="165" fontId="3" fillId="3" borderId="39" xfId="1" applyNumberFormat="1" applyFont="1" applyFill="1" applyBorder="1" applyAlignment="1" applyProtection="1">
      <alignment horizontal="center"/>
      <protection locked="0"/>
    </xf>
    <xf numFmtId="44" fontId="3" fillId="3" borderId="39" xfId="1" applyFont="1" applyFill="1" applyBorder="1" applyAlignment="1" applyProtection="1">
      <alignment horizontal="center"/>
      <protection locked="0"/>
    </xf>
    <xf numFmtId="49" fontId="3" fillId="3" borderId="14" xfId="1" applyNumberFormat="1" applyFont="1" applyFill="1" applyBorder="1" applyAlignment="1" applyProtection="1">
      <alignment horizontal="left"/>
      <protection locked="0"/>
    </xf>
    <xf numFmtId="49" fontId="3" fillId="3" borderId="18" xfId="1" applyNumberFormat="1" applyFont="1" applyFill="1" applyBorder="1" applyAlignment="1" applyProtection="1">
      <alignment horizontal="left"/>
      <protection locked="0"/>
    </xf>
    <xf numFmtId="49" fontId="3" fillId="3" borderId="19" xfId="1" applyNumberFormat="1" applyFont="1" applyFill="1" applyBorder="1" applyAlignment="1" applyProtection="1">
      <alignment horizontal="left"/>
      <protection locked="0"/>
    </xf>
    <xf numFmtId="165" fontId="3" fillId="3" borderId="19" xfId="1" applyNumberFormat="1" applyFont="1" applyFill="1" applyBorder="1" applyAlignment="1" applyProtection="1">
      <alignment horizontal="center"/>
      <protection locked="0"/>
    </xf>
    <xf numFmtId="165" fontId="3" fillId="3" borderId="29" xfId="1" applyNumberFormat="1" applyFont="1" applyFill="1" applyBorder="1" applyAlignment="1" applyProtection="1">
      <alignment horizontal="center"/>
      <protection locked="0"/>
    </xf>
    <xf numFmtId="165" fontId="3" fillId="3" borderId="14" xfId="1" applyNumberFormat="1" applyFont="1" applyFill="1" applyBorder="1" applyAlignment="1" applyProtection="1">
      <alignment horizontal="center"/>
      <protection locked="0"/>
    </xf>
    <xf numFmtId="165" fontId="3" fillId="3" borderId="18" xfId="1" applyNumberFormat="1" applyFont="1" applyFill="1" applyBorder="1" applyAlignment="1" applyProtection="1">
      <alignment horizontal="center"/>
      <protection locked="0"/>
    </xf>
    <xf numFmtId="2" fontId="3" fillId="7" borderId="16" xfId="0" applyNumberFormat="1" applyFont="1" applyFill="1" applyBorder="1" applyProtection="1"/>
    <xf numFmtId="2" fontId="3" fillId="7" borderId="41" xfId="0" applyNumberFormat="1" applyFont="1" applyFill="1" applyBorder="1" applyProtection="1"/>
    <xf numFmtId="2" fontId="3" fillId="0" borderId="1" xfId="0" applyNumberFormat="1" applyFont="1" applyBorder="1" applyAlignment="1" applyProtection="1">
      <alignment horizontal="left" vertical="center" wrapText="1"/>
    </xf>
    <xf numFmtId="2" fontId="5" fillId="7" borderId="30" xfId="0" applyNumberFormat="1" applyFont="1" applyFill="1" applyBorder="1" applyAlignment="1" applyProtection="1">
      <alignment horizontal="center" vertical="center" wrapText="1"/>
    </xf>
    <xf numFmtId="164" fontId="3" fillId="7" borderId="26" xfId="0" applyNumberFormat="1" applyFont="1" applyFill="1" applyBorder="1" applyAlignment="1" applyProtection="1">
      <alignment horizontal="center"/>
    </xf>
    <xf numFmtId="164" fontId="3" fillId="7" borderId="32" xfId="0" applyNumberFormat="1" applyFont="1" applyFill="1" applyBorder="1" applyAlignment="1" applyProtection="1">
      <alignment horizontal="center"/>
    </xf>
    <xf numFmtId="44" fontId="5" fillId="7" borderId="8" xfId="1" applyFont="1" applyFill="1" applyBorder="1" applyAlignment="1" applyProtection="1">
      <alignment horizontal="center" vertical="center" wrapText="1"/>
    </xf>
    <xf numFmtId="44" fontId="3" fillId="7" borderId="43" xfId="1" applyFont="1" applyFill="1" applyBorder="1" applyAlignment="1" applyProtection="1">
      <alignment horizontal="center"/>
    </xf>
    <xf numFmtId="49" fontId="3" fillId="7" borderId="43" xfId="1" applyNumberFormat="1" applyFont="1" applyFill="1" applyBorder="1" applyAlignment="1" applyProtection="1">
      <alignment horizontal="left"/>
    </xf>
    <xf numFmtId="49" fontId="3" fillId="7" borderId="44" xfId="1" applyNumberFormat="1" applyFont="1" applyFill="1" applyBorder="1" applyAlignment="1" applyProtection="1">
      <alignment horizontal="left"/>
    </xf>
    <xf numFmtId="165" fontId="3" fillId="7" borderId="43" xfId="1" applyNumberFormat="1" applyFont="1" applyFill="1" applyBorder="1" applyAlignment="1" applyProtection="1">
      <alignment horizontal="center"/>
    </xf>
    <xf numFmtId="0" fontId="14" fillId="0" borderId="0" xfId="0" applyFont="1" applyFill="1" applyAlignment="1">
      <alignment horizontal="left" vertical="center"/>
    </xf>
    <xf numFmtId="2" fontId="3" fillId="2" borderId="17" xfId="0" applyNumberFormat="1" applyFont="1" applyFill="1" applyBorder="1" applyAlignment="1" applyProtection="1">
      <alignment horizontal="left" vertical="center"/>
    </xf>
    <xf numFmtId="2" fontId="3" fillId="2" borderId="9" xfId="0" applyNumberFormat="1" applyFont="1" applyFill="1" applyBorder="1" applyAlignment="1" applyProtection="1">
      <alignment horizontal="left" vertical="center"/>
    </xf>
    <xf numFmtId="2" fontId="3" fillId="2" borderId="11" xfId="0" applyNumberFormat="1" applyFont="1" applyFill="1" applyBorder="1" applyAlignment="1" applyProtection="1">
      <alignment horizontal="left" vertical="center"/>
    </xf>
    <xf numFmtId="2" fontId="3" fillId="2" borderId="1" xfId="0" applyNumberFormat="1" applyFont="1" applyFill="1" applyBorder="1" applyAlignment="1" applyProtection="1">
      <alignment horizontal="left" vertical="center"/>
    </xf>
    <xf numFmtId="44" fontId="5" fillId="4" borderId="2" xfId="1" applyFont="1" applyFill="1" applyBorder="1" applyAlignment="1" applyProtection="1">
      <alignment horizontal="center" wrapText="1"/>
    </xf>
    <xf numFmtId="44" fontId="5" fillId="4" borderId="3" xfId="1" applyFont="1" applyFill="1" applyBorder="1" applyAlignment="1" applyProtection="1">
      <alignment horizontal="center" wrapText="1"/>
    </xf>
    <xf numFmtId="44" fontId="5" fillId="4" borderId="4" xfId="1" applyFont="1" applyFill="1" applyBorder="1" applyAlignment="1" applyProtection="1">
      <alignment horizontal="center" wrapText="1"/>
    </xf>
    <xf numFmtId="2" fontId="3" fillId="2" borderId="10" xfId="0" applyNumberFormat="1" applyFont="1" applyFill="1" applyBorder="1" applyAlignment="1" applyProtection="1">
      <alignment horizontal="left" vertical="center"/>
    </xf>
    <xf numFmtId="2" fontId="9" fillId="5" borderId="3" xfId="0" applyNumberFormat="1" applyFont="1" applyFill="1" applyBorder="1" applyAlignment="1" applyProtection="1">
      <alignment horizontal="center"/>
    </xf>
    <xf numFmtId="2" fontId="5" fillId="7" borderId="2" xfId="0" applyNumberFormat="1" applyFont="1" applyFill="1" applyBorder="1" applyAlignment="1" applyProtection="1">
      <alignment horizontal="center"/>
    </xf>
    <xf numFmtId="2" fontId="5" fillId="7" borderId="4" xfId="0" applyNumberFormat="1" applyFont="1" applyFill="1" applyBorder="1" applyAlignment="1" applyProtection="1">
      <alignment horizontal="center"/>
    </xf>
    <xf numFmtId="2" fontId="5" fillId="7" borderId="3" xfId="0" applyNumberFormat="1" applyFont="1" applyFill="1" applyBorder="1" applyAlignment="1" applyProtection="1">
      <alignment horizontal="center"/>
    </xf>
    <xf numFmtId="2" fontId="9" fillId="5" borderId="2" xfId="0" applyNumberFormat="1" applyFont="1" applyFill="1" applyBorder="1" applyAlignment="1" applyProtection="1">
      <alignment horizontal="center"/>
    </xf>
    <xf numFmtId="2" fontId="7" fillId="7" borderId="28" xfId="0" applyNumberFormat="1" applyFont="1" applyFill="1" applyBorder="1" applyProtection="1"/>
    <xf numFmtId="2" fontId="5" fillId="7" borderId="21" xfId="0" applyNumberFormat="1" applyFont="1" applyFill="1" applyBorder="1" applyAlignment="1" applyProtection="1">
      <alignment horizontal="left" vertical="center"/>
    </xf>
    <xf numFmtId="2" fontId="5" fillId="7" borderId="45" xfId="0" applyNumberFormat="1" applyFont="1" applyFill="1" applyBorder="1" applyAlignment="1" applyProtection="1">
      <alignment horizontal="center" vertical="center" wrapText="1"/>
    </xf>
    <xf numFmtId="2" fontId="5" fillId="7" borderId="21" xfId="0" applyNumberFormat="1" applyFont="1" applyFill="1" applyBorder="1" applyAlignment="1" applyProtection="1">
      <alignment horizontal="center" vertical="center" wrapText="1"/>
    </xf>
    <xf numFmtId="2" fontId="10" fillId="7" borderId="22" xfId="0" applyNumberFormat="1" applyFont="1" applyFill="1" applyBorder="1" applyProtection="1"/>
    <xf numFmtId="2" fontId="10" fillId="7" borderId="28" xfId="0" applyNumberFormat="1" applyFont="1" applyFill="1" applyBorder="1" applyProtection="1"/>
    <xf numFmtId="2" fontId="3" fillId="2" borderId="46" xfId="0" applyNumberFormat="1" applyFont="1" applyFill="1" applyBorder="1" applyAlignment="1" applyProtection="1">
      <alignment horizontal="left" vertical="center"/>
    </xf>
    <xf numFmtId="2" fontId="3" fillId="2" borderId="47" xfId="0" applyNumberFormat="1" applyFont="1" applyFill="1" applyBorder="1" applyAlignment="1" applyProtection="1">
      <alignment horizontal="left" vertical="center"/>
    </xf>
    <xf numFmtId="2" fontId="3" fillId="2" borderId="48" xfId="0" applyNumberFormat="1" applyFont="1" applyFill="1" applyBorder="1" applyAlignment="1" applyProtection="1">
      <alignment horizontal="left" vertical="center"/>
    </xf>
    <xf numFmtId="164" fontId="3" fillId="3" borderId="27" xfId="0" applyNumberFormat="1" applyFont="1" applyFill="1" applyBorder="1" applyAlignment="1" applyProtection="1">
      <alignment horizontal="left" vertical="center"/>
      <protection locked="0"/>
    </xf>
    <xf numFmtId="164" fontId="3" fillId="3" borderId="16" xfId="0" applyNumberFormat="1" applyFont="1" applyFill="1" applyBorder="1" applyAlignment="1" applyProtection="1">
      <alignment horizontal="left" vertical="center"/>
      <protection locked="0"/>
    </xf>
    <xf numFmtId="164" fontId="3" fillId="3" borderId="41" xfId="0" applyNumberFormat="1" applyFont="1" applyFill="1" applyBorder="1" applyAlignment="1" applyProtection="1">
      <alignment horizontal="left" vertical="center"/>
      <protection locked="0"/>
    </xf>
    <xf numFmtId="44" fontId="3" fillId="7" borderId="49" xfId="1" applyFont="1" applyFill="1" applyBorder="1" applyProtection="1"/>
    <xf numFmtId="44" fontId="3" fillId="7" borderId="50" xfId="1" applyFont="1" applyFill="1" applyBorder="1" applyProtection="1"/>
    <xf numFmtId="166" fontId="3" fillId="7" borderId="27" xfId="5" applyNumberFormat="1" applyFont="1" applyFill="1" applyBorder="1" applyProtection="1"/>
  </cellXfs>
  <cellStyles count="6">
    <cellStyle name="Komma" xfId="5" builtinId="3"/>
    <cellStyle name="Komma 2" xfId="2"/>
    <cellStyle name="Normal 2" xfId="3"/>
    <cellStyle name="Standaard" xfId="0" builtinId="0"/>
    <cellStyle name="Standaard 2" xfId="4"/>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Y100"/>
  <sheetViews>
    <sheetView showGridLines="0" tabSelected="1" topLeftCell="A7" zoomScaleNormal="100" workbookViewId="0">
      <pane xSplit="1" topLeftCell="B1" activePane="topRight" state="frozen"/>
      <selection pane="topRight" activeCell="H15" sqref="H15"/>
    </sheetView>
  </sheetViews>
  <sheetFormatPr defaultColWidth="17.625" defaultRowHeight="11.25" x14ac:dyDescent="0.15"/>
  <cols>
    <col min="1" max="1" width="33.375" style="46" customWidth="1"/>
    <col min="2" max="2" width="13.875" style="46" customWidth="1"/>
    <col min="3" max="3" width="12.75" style="8" bestFit="1" customWidth="1"/>
    <col min="4" max="4" width="14.875" style="8" customWidth="1"/>
    <col min="5" max="5" width="7.125" style="7" bestFit="1" customWidth="1"/>
    <col min="6" max="6" width="10.625" style="7" customWidth="1"/>
    <col min="7" max="7" width="13.75" style="7" customWidth="1"/>
    <col min="8" max="8" width="22.25" style="8" bestFit="1" customWidth="1"/>
    <col min="9" max="9" width="19.125" style="9" bestFit="1" customWidth="1"/>
    <col min="10" max="10" width="13.75" style="8" bestFit="1" customWidth="1"/>
    <col min="11" max="11" width="14.375" style="8" customWidth="1"/>
    <col min="12" max="12" width="14.25" style="10" customWidth="1"/>
    <col min="13" max="13" width="2.875" style="11" customWidth="1"/>
    <col min="14" max="14" width="25.625" style="12" customWidth="1"/>
    <col min="15" max="15" width="14.25" style="12" customWidth="1"/>
    <col min="16" max="16" width="10.625" style="12" customWidth="1"/>
    <col min="17" max="17" width="12.375" style="12" customWidth="1"/>
    <col min="18" max="18" width="13.25" style="10" customWidth="1"/>
    <col min="19" max="19" width="16" style="10" customWidth="1"/>
    <col min="20" max="20" width="12.5" style="10" customWidth="1"/>
    <col min="21" max="21" width="11.5" style="10" customWidth="1"/>
    <col min="22" max="22" width="12.625" style="10" customWidth="1"/>
    <col min="23" max="23" width="3.125" style="11" customWidth="1"/>
    <col min="24" max="24" width="20.5" style="10" customWidth="1"/>
    <col min="25" max="16384" width="17.625" style="11"/>
  </cols>
  <sheetData>
    <row r="2" spans="1:24" ht="18" x14ac:dyDescent="0.15">
      <c r="A2" s="121" t="s">
        <v>115</v>
      </c>
    </row>
    <row r="3" spans="1:24" ht="12" thickBot="1" x14ac:dyDescent="0.2"/>
    <row r="4" spans="1:24" ht="42" customHeight="1" thickBot="1" x14ac:dyDescent="0.2">
      <c r="A4" s="136" t="s">
        <v>80</v>
      </c>
      <c r="B4" s="137" t="s">
        <v>83</v>
      </c>
      <c r="C4" s="138" t="s">
        <v>76</v>
      </c>
      <c r="D4" s="138" t="s">
        <v>82</v>
      </c>
    </row>
    <row r="5" spans="1:24" ht="12" x14ac:dyDescent="0.2">
      <c r="A5" s="141" t="s">
        <v>0</v>
      </c>
      <c r="B5" s="144">
        <v>0</v>
      </c>
      <c r="C5" s="149">
        <v>1128.2504999999996</v>
      </c>
      <c r="D5" s="147">
        <f>B5*C5</f>
        <v>0</v>
      </c>
    </row>
    <row r="6" spans="1:24" ht="12" x14ac:dyDescent="0.2">
      <c r="A6" s="142" t="s">
        <v>1</v>
      </c>
      <c r="B6" s="145">
        <v>0</v>
      </c>
      <c r="C6" s="110">
        <v>84.203500000000005</v>
      </c>
      <c r="D6" s="148">
        <f t="shared" ref="D6:D9" si="0">B6*C6</f>
        <v>0</v>
      </c>
    </row>
    <row r="7" spans="1:24" ht="12" x14ac:dyDescent="0.2">
      <c r="A7" s="142" t="s">
        <v>2</v>
      </c>
      <c r="B7" s="145">
        <v>0</v>
      </c>
      <c r="C7" s="110">
        <v>28.310000000000002</v>
      </c>
      <c r="D7" s="148">
        <f t="shared" si="0"/>
        <v>0</v>
      </c>
    </row>
    <row r="8" spans="1:24" ht="12" x14ac:dyDescent="0.2">
      <c r="A8" s="142" t="s">
        <v>3</v>
      </c>
      <c r="B8" s="145">
        <v>0</v>
      </c>
      <c r="C8" s="110">
        <v>7.7500000000000055E-2</v>
      </c>
      <c r="D8" s="148">
        <f t="shared" si="0"/>
        <v>0</v>
      </c>
    </row>
    <row r="9" spans="1:24" ht="12.75" thickBot="1" x14ac:dyDescent="0.25">
      <c r="A9" s="143" t="s">
        <v>117</v>
      </c>
      <c r="B9" s="146">
        <v>0</v>
      </c>
      <c r="C9" s="111">
        <v>0.5</v>
      </c>
      <c r="D9" s="148">
        <f t="shared" si="0"/>
        <v>0</v>
      </c>
    </row>
    <row r="10" spans="1:24" ht="16.5" thickBot="1" x14ac:dyDescent="0.3">
      <c r="A10" s="135" t="s">
        <v>77</v>
      </c>
      <c r="B10" s="139"/>
      <c r="C10" s="140"/>
      <c r="D10" s="95">
        <f>SUM(D5:D9)</f>
        <v>0</v>
      </c>
      <c r="E10" s="33" t="s">
        <v>106</v>
      </c>
    </row>
    <row r="11" spans="1:24" x14ac:dyDescent="0.15">
      <c r="A11" s="8"/>
      <c r="B11" s="8"/>
    </row>
    <row r="12" spans="1:24" ht="12" thickBot="1" x14ac:dyDescent="0.2">
      <c r="A12" s="8"/>
      <c r="B12" s="8"/>
    </row>
    <row r="13" spans="1:24" s="14" customFormat="1" ht="12.75" thickBot="1" x14ac:dyDescent="0.25">
      <c r="A13" s="134" t="s">
        <v>70</v>
      </c>
      <c r="B13" s="130"/>
      <c r="C13" s="130"/>
      <c r="D13" s="130"/>
      <c r="E13" s="130"/>
      <c r="F13" s="131" t="s">
        <v>78</v>
      </c>
      <c r="G13" s="132"/>
      <c r="H13" s="130" t="s">
        <v>70</v>
      </c>
      <c r="I13" s="130"/>
      <c r="J13" s="131" t="s">
        <v>78</v>
      </c>
      <c r="K13" s="133"/>
      <c r="L13" s="132"/>
      <c r="N13" s="126" t="s">
        <v>79</v>
      </c>
      <c r="O13" s="127"/>
      <c r="P13" s="127"/>
      <c r="Q13" s="127"/>
      <c r="R13" s="127"/>
      <c r="S13" s="127"/>
      <c r="T13" s="127"/>
      <c r="U13" s="127"/>
      <c r="V13" s="128"/>
      <c r="X13" s="15"/>
    </row>
    <row r="14" spans="1:24" s="17" customFormat="1" ht="43.5" customHeight="1" thickBot="1" x14ac:dyDescent="0.2">
      <c r="A14" s="75" t="s">
        <v>4</v>
      </c>
      <c r="B14" s="16" t="s">
        <v>80</v>
      </c>
      <c r="C14" s="16" t="s">
        <v>5</v>
      </c>
      <c r="D14" s="16" t="s">
        <v>6</v>
      </c>
      <c r="E14" s="54" t="s">
        <v>7</v>
      </c>
      <c r="F14" s="62" t="s">
        <v>8</v>
      </c>
      <c r="G14" s="63" t="s">
        <v>9</v>
      </c>
      <c r="H14" s="58" t="s">
        <v>10</v>
      </c>
      <c r="I14" s="66" t="s">
        <v>74</v>
      </c>
      <c r="J14" s="62" t="s">
        <v>11</v>
      </c>
      <c r="K14" s="113" t="s">
        <v>12</v>
      </c>
      <c r="L14" s="116" t="s">
        <v>75</v>
      </c>
      <c r="N14" s="70" t="s">
        <v>5</v>
      </c>
      <c r="O14" s="18" t="s">
        <v>72</v>
      </c>
      <c r="P14" s="18" t="s">
        <v>73</v>
      </c>
      <c r="Q14" s="18" t="s">
        <v>8</v>
      </c>
      <c r="R14" s="71" t="s">
        <v>9</v>
      </c>
      <c r="S14" s="73" t="s">
        <v>71</v>
      </c>
      <c r="T14" s="18" t="s">
        <v>11</v>
      </c>
      <c r="U14" s="18" t="s">
        <v>12</v>
      </c>
      <c r="V14" s="71" t="s">
        <v>75</v>
      </c>
      <c r="X14" s="91" t="s">
        <v>107</v>
      </c>
    </row>
    <row r="15" spans="1:24" s="23" customFormat="1" ht="12" x14ac:dyDescent="0.2">
      <c r="A15" s="123" t="s">
        <v>13</v>
      </c>
      <c r="B15" s="129" t="s">
        <v>0</v>
      </c>
      <c r="C15" s="19" t="s">
        <v>14</v>
      </c>
      <c r="D15" s="19" t="s">
        <v>15</v>
      </c>
      <c r="E15" s="55">
        <v>1</v>
      </c>
      <c r="F15" s="96">
        <v>0</v>
      </c>
      <c r="G15" s="64">
        <f>F15*E15</f>
        <v>0</v>
      </c>
      <c r="H15" s="59" t="s">
        <v>16</v>
      </c>
      <c r="I15" s="67">
        <v>2</v>
      </c>
      <c r="J15" s="96">
        <v>0</v>
      </c>
      <c r="K15" s="114">
        <f>I15*J15</f>
        <v>0</v>
      </c>
      <c r="L15" s="25">
        <f>G15+K15</f>
        <v>0</v>
      </c>
      <c r="M15" s="20"/>
      <c r="N15" s="99"/>
      <c r="O15" s="100"/>
      <c r="P15" s="101"/>
      <c r="Q15" s="102">
        <v>0</v>
      </c>
      <c r="R15" s="89">
        <f>P15*Q15</f>
        <v>0</v>
      </c>
      <c r="S15" s="107"/>
      <c r="T15" s="102">
        <v>0</v>
      </c>
      <c r="U15" s="90">
        <f>T15*S15</f>
        <v>0</v>
      </c>
      <c r="V15" s="22">
        <f>R15+U15</f>
        <v>0</v>
      </c>
      <c r="X15" s="92">
        <f>IF(L15&lt;V15,L15,IF(OR(V15&lt;0,V15=0,ISBLANK(V15)),L15,V15))</f>
        <v>0</v>
      </c>
    </row>
    <row r="16" spans="1:24" s="23" customFormat="1" ht="12" x14ac:dyDescent="0.2">
      <c r="A16" s="124"/>
      <c r="B16" s="125"/>
      <c r="C16" s="24" t="s">
        <v>104</v>
      </c>
      <c r="D16" s="24" t="s">
        <v>17</v>
      </c>
      <c r="E16" s="56">
        <v>1</v>
      </c>
      <c r="F16" s="97">
        <v>0</v>
      </c>
      <c r="G16" s="65">
        <f>F16*E16</f>
        <v>0</v>
      </c>
      <c r="H16" s="60" t="s">
        <v>18</v>
      </c>
      <c r="I16" s="68">
        <v>6</v>
      </c>
      <c r="J16" s="97">
        <v>0</v>
      </c>
      <c r="K16" s="115">
        <f>I16*J16</f>
        <v>0</v>
      </c>
      <c r="L16" s="25">
        <f>G16+K16</f>
        <v>0</v>
      </c>
      <c r="M16" s="20"/>
      <c r="N16" s="103"/>
      <c r="O16" s="4"/>
      <c r="P16" s="5"/>
      <c r="Q16" s="2">
        <v>0</v>
      </c>
      <c r="R16" s="64">
        <f>P16*Q16</f>
        <v>0</v>
      </c>
      <c r="S16" s="108"/>
      <c r="T16" s="1">
        <v>0</v>
      </c>
      <c r="U16" s="21">
        <f>T16*S16</f>
        <v>0</v>
      </c>
      <c r="V16" s="25">
        <f>R16+U16</f>
        <v>0</v>
      </c>
      <c r="X16" s="93">
        <f t="shared" ref="X16:X61" si="1">IF(L16&lt;V16,L16,IF(OR(V16&lt;0,V16=0,ISBLANK(V16)),L16,V16))</f>
        <v>0</v>
      </c>
    </row>
    <row r="17" spans="1:24" s="23" customFormat="1" ht="12" x14ac:dyDescent="0.2">
      <c r="A17" s="26" t="s">
        <v>19</v>
      </c>
      <c r="B17" s="13" t="s">
        <v>0</v>
      </c>
      <c r="C17" s="24" t="s">
        <v>14</v>
      </c>
      <c r="D17" s="24" t="s">
        <v>15</v>
      </c>
      <c r="E17" s="56">
        <v>1</v>
      </c>
      <c r="F17" s="97">
        <v>0</v>
      </c>
      <c r="G17" s="65">
        <f t="shared" ref="G17:G61" si="2">F17*E17</f>
        <v>0</v>
      </c>
      <c r="H17" s="60" t="s">
        <v>20</v>
      </c>
      <c r="I17" s="68">
        <v>26</v>
      </c>
      <c r="J17" s="97">
        <v>0</v>
      </c>
      <c r="K17" s="115">
        <f t="shared" ref="K17:K60" si="3">I17*J17</f>
        <v>0</v>
      </c>
      <c r="L17" s="25">
        <f t="shared" ref="L17:L61" si="4">G17+K17</f>
        <v>0</v>
      </c>
      <c r="M17" s="20"/>
      <c r="N17" s="103"/>
      <c r="O17" s="4"/>
      <c r="P17" s="5"/>
      <c r="Q17" s="1">
        <v>0</v>
      </c>
      <c r="R17" s="64">
        <f t="shared" ref="R17:R61" si="5">P17*Q17</f>
        <v>0</v>
      </c>
      <c r="S17" s="108"/>
      <c r="T17" s="1">
        <v>0</v>
      </c>
      <c r="U17" s="21">
        <f t="shared" ref="U17:U61" si="6">T17*S17</f>
        <v>0</v>
      </c>
      <c r="V17" s="25">
        <f t="shared" ref="V17:V60" si="7">R17+U17</f>
        <v>0</v>
      </c>
      <c r="X17" s="93">
        <f t="shared" si="1"/>
        <v>0</v>
      </c>
    </row>
    <row r="18" spans="1:24" s="23" customFormat="1" ht="12" customHeight="1" x14ac:dyDescent="0.2">
      <c r="A18" s="122" t="s">
        <v>21</v>
      </c>
      <c r="B18" s="125" t="s">
        <v>0</v>
      </c>
      <c r="C18" s="24" t="s">
        <v>14</v>
      </c>
      <c r="D18" s="24" t="s">
        <v>15</v>
      </c>
      <c r="E18" s="56">
        <v>1</v>
      </c>
      <c r="F18" s="97">
        <v>0</v>
      </c>
      <c r="G18" s="65">
        <f t="shared" si="2"/>
        <v>0</v>
      </c>
      <c r="H18" s="60" t="s">
        <v>22</v>
      </c>
      <c r="I18" s="68">
        <v>52</v>
      </c>
      <c r="J18" s="97">
        <v>0</v>
      </c>
      <c r="K18" s="115">
        <f t="shared" si="3"/>
        <v>0</v>
      </c>
      <c r="L18" s="25">
        <f t="shared" si="4"/>
        <v>0</v>
      </c>
      <c r="M18" s="20"/>
      <c r="N18" s="103"/>
      <c r="O18" s="4"/>
      <c r="P18" s="5"/>
      <c r="Q18" s="1">
        <v>0</v>
      </c>
      <c r="R18" s="64">
        <f t="shared" si="5"/>
        <v>0</v>
      </c>
      <c r="S18" s="108"/>
      <c r="T18" s="1">
        <v>0</v>
      </c>
      <c r="U18" s="21">
        <f t="shared" si="6"/>
        <v>0</v>
      </c>
      <c r="V18" s="25">
        <f t="shared" si="7"/>
        <v>0</v>
      </c>
      <c r="X18" s="93">
        <f t="shared" si="1"/>
        <v>0</v>
      </c>
    </row>
    <row r="19" spans="1:24" s="23" customFormat="1" ht="12" x14ac:dyDescent="0.2">
      <c r="A19" s="124"/>
      <c r="B19" s="125"/>
      <c r="C19" s="24" t="s">
        <v>105</v>
      </c>
      <c r="D19" s="24" t="s">
        <v>23</v>
      </c>
      <c r="E19" s="56">
        <v>1</v>
      </c>
      <c r="F19" s="97">
        <v>0</v>
      </c>
      <c r="G19" s="65">
        <f t="shared" si="2"/>
        <v>0</v>
      </c>
      <c r="H19" s="60" t="s">
        <v>24</v>
      </c>
      <c r="I19" s="68">
        <v>24</v>
      </c>
      <c r="J19" s="97">
        <v>0</v>
      </c>
      <c r="K19" s="115">
        <f t="shared" si="3"/>
        <v>0</v>
      </c>
      <c r="L19" s="25">
        <f t="shared" si="4"/>
        <v>0</v>
      </c>
      <c r="M19" s="20"/>
      <c r="N19" s="103"/>
      <c r="O19" s="4"/>
      <c r="P19" s="5"/>
      <c r="Q19" s="1">
        <v>0</v>
      </c>
      <c r="R19" s="64">
        <f t="shared" si="5"/>
        <v>0</v>
      </c>
      <c r="S19" s="108"/>
      <c r="T19" s="1">
        <v>0</v>
      </c>
      <c r="U19" s="21">
        <f t="shared" si="6"/>
        <v>0</v>
      </c>
      <c r="V19" s="25">
        <f t="shared" si="7"/>
        <v>0</v>
      </c>
      <c r="X19" s="93">
        <f t="shared" si="1"/>
        <v>0</v>
      </c>
    </row>
    <row r="20" spans="1:24" s="23" customFormat="1" ht="12" x14ac:dyDescent="0.2">
      <c r="A20" s="26" t="s">
        <v>95</v>
      </c>
      <c r="B20" s="13" t="s">
        <v>0</v>
      </c>
      <c r="C20" s="24" t="s">
        <v>14</v>
      </c>
      <c r="D20" s="24" t="s">
        <v>15</v>
      </c>
      <c r="E20" s="56">
        <v>3</v>
      </c>
      <c r="F20" s="97">
        <v>0</v>
      </c>
      <c r="G20" s="65">
        <f t="shared" si="2"/>
        <v>0</v>
      </c>
      <c r="H20" s="60" t="s">
        <v>25</v>
      </c>
      <c r="I20" s="68">
        <f>(2*2*52)+(1*12)</f>
        <v>220</v>
      </c>
      <c r="J20" s="97">
        <v>0</v>
      </c>
      <c r="K20" s="115">
        <f t="shared" si="3"/>
        <v>0</v>
      </c>
      <c r="L20" s="25">
        <f t="shared" si="4"/>
        <v>0</v>
      </c>
      <c r="M20" s="20"/>
      <c r="N20" s="103" t="s">
        <v>114</v>
      </c>
      <c r="O20" s="4"/>
      <c r="P20" s="5"/>
      <c r="Q20" s="1">
        <v>0</v>
      </c>
      <c r="R20" s="64">
        <f t="shared" si="5"/>
        <v>0</v>
      </c>
      <c r="S20" s="108"/>
      <c r="T20" s="1">
        <v>0</v>
      </c>
      <c r="U20" s="21">
        <f t="shared" si="6"/>
        <v>0</v>
      </c>
      <c r="V20" s="25">
        <f t="shared" si="7"/>
        <v>0</v>
      </c>
      <c r="X20" s="93">
        <f t="shared" si="1"/>
        <v>0</v>
      </c>
    </row>
    <row r="21" spans="1:24" s="23" customFormat="1" ht="12" x14ac:dyDescent="0.2">
      <c r="A21" s="26" t="s">
        <v>26</v>
      </c>
      <c r="B21" s="13" t="s">
        <v>0</v>
      </c>
      <c r="C21" s="24" t="s">
        <v>14</v>
      </c>
      <c r="D21" s="24" t="s">
        <v>15</v>
      </c>
      <c r="E21" s="56">
        <v>1</v>
      </c>
      <c r="F21" s="97">
        <v>0</v>
      </c>
      <c r="G21" s="65">
        <f t="shared" si="2"/>
        <v>0</v>
      </c>
      <c r="H21" s="60" t="s">
        <v>18</v>
      </c>
      <c r="I21" s="68">
        <v>6</v>
      </c>
      <c r="J21" s="97">
        <v>0</v>
      </c>
      <c r="K21" s="115">
        <f t="shared" si="3"/>
        <v>0</v>
      </c>
      <c r="L21" s="25">
        <f t="shared" si="4"/>
        <v>0</v>
      </c>
      <c r="M21" s="20"/>
      <c r="N21" s="103"/>
      <c r="O21" s="4"/>
      <c r="P21" s="5"/>
      <c r="Q21" s="1">
        <v>0</v>
      </c>
      <c r="R21" s="64">
        <f t="shared" si="5"/>
        <v>0</v>
      </c>
      <c r="S21" s="108"/>
      <c r="T21" s="1">
        <v>0</v>
      </c>
      <c r="U21" s="21">
        <f t="shared" si="6"/>
        <v>0</v>
      </c>
      <c r="V21" s="25">
        <f t="shared" si="7"/>
        <v>0</v>
      </c>
      <c r="X21" s="93">
        <f t="shared" si="1"/>
        <v>0</v>
      </c>
    </row>
    <row r="22" spans="1:24" s="23" customFormat="1" ht="12" x14ac:dyDescent="0.2">
      <c r="A22" s="26" t="s">
        <v>27</v>
      </c>
      <c r="B22" s="13" t="s">
        <v>0</v>
      </c>
      <c r="C22" s="24" t="s">
        <v>14</v>
      </c>
      <c r="D22" s="24" t="s">
        <v>15</v>
      </c>
      <c r="E22" s="56">
        <v>2</v>
      </c>
      <c r="F22" s="97">
        <v>0</v>
      </c>
      <c r="G22" s="65">
        <f t="shared" si="2"/>
        <v>0</v>
      </c>
      <c r="H22" s="60" t="s">
        <v>20</v>
      </c>
      <c r="I22" s="68">
        <f>26*2</f>
        <v>52</v>
      </c>
      <c r="J22" s="97">
        <v>0</v>
      </c>
      <c r="K22" s="115">
        <f t="shared" si="3"/>
        <v>0</v>
      </c>
      <c r="L22" s="25">
        <f t="shared" si="4"/>
        <v>0</v>
      </c>
      <c r="M22" s="20"/>
      <c r="N22" s="103"/>
      <c r="O22" s="4"/>
      <c r="P22" s="5"/>
      <c r="Q22" s="1">
        <v>0</v>
      </c>
      <c r="R22" s="64">
        <f t="shared" si="5"/>
        <v>0</v>
      </c>
      <c r="S22" s="108"/>
      <c r="T22" s="1">
        <v>0</v>
      </c>
      <c r="U22" s="21">
        <f t="shared" si="6"/>
        <v>0</v>
      </c>
      <c r="V22" s="25">
        <f t="shared" si="7"/>
        <v>0</v>
      </c>
      <c r="X22" s="93">
        <f t="shared" si="1"/>
        <v>0</v>
      </c>
    </row>
    <row r="23" spans="1:24" s="23" customFormat="1" ht="12" x14ac:dyDescent="0.2">
      <c r="A23" s="122" t="s">
        <v>28</v>
      </c>
      <c r="B23" s="13" t="s">
        <v>0</v>
      </c>
      <c r="C23" s="24" t="s">
        <v>104</v>
      </c>
      <c r="D23" s="24" t="s">
        <v>23</v>
      </c>
      <c r="E23" s="56">
        <v>1</v>
      </c>
      <c r="F23" s="97">
        <v>0</v>
      </c>
      <c r="G23" s="65">
        <f t="shared" si="2"/>
        <v>0</v>
      </c>
      <c r="H23" s="60" t="s">
        <v>29</v>
      </c>
      <c r="I23" s="68">
        <v>12</v>
      </c>
      <c r="J23" s="97">
        <v>0</v>
      </c>
      <c r="K23" s="115">
        <f t="shared" si="3"/>
        <v>0</v>
      </c>
      <c r="L23" s="25">
        <f t="shared" si="4"/>
        <v>0</v>
      </c>
      <c r="M23" s="20"/>
      <c r="N23" s="103"/>
      <c r="O23" s="4"/>
      <c r="P23" s="5"/>
      <c r="Q23" s="1">
        <v>0</v>
      </c>
      <c r="R23" s="64">
        <f t="shared" si="5"/>
        <v>0</v>
      </c>
      <c r="S23" s="108"/>
      <c r="T23" s="1">
        <v>0</v>
      </c>
      <c r="U23" s="21">
        <f t="shared" si="6"/>
        <v>0</v>
      </c>
      <c r="V23" s="25">
        <f t="shared" si="7"/>
        <v>0</v>
      </c>
      <c r="X23" s="93">
        <f t="shared" si="1"/>
        <v>0</v>
      </c>
    </row>
    <row r="24" spans="1:24" s="23" customFormat="1" ht="12" x14ac:dyDescent="0.2">
      <c r="A24" s="123"/>
      <c r="B24" s="13" t="s">
        <v>1</v>
      </c>
      <c r="C24" s="24" t="s">
        <v>14</v>
      </c>
      <c r="D24" s="24" t="s">
        <v>15</v>
      </c>
      <c r="E24" s="56">
        <v>1</v>
      </c>
      <c r="F24" s="97">
        <v>0</v>
      </c>
      <c r="G24" s="65">
        <f t="shared" si="2"/>
        <v>0</v>
      </c>
      <c r="H24" s="60" t="s">
        <v>30</v>
      </c>
      <c r="I24" s="68">
        <v>52</v>
      </c>
      <c r="J24" s="97">
        <v>0</v>
      </c>
      <c r="K24" s="115">
        <f t="shared" si="3"/>
        <v>0</v>
      </c>
      <c r="L24" s="25">
        <f t="shared" si="4"/>
        <v>0</v>
      </c>
      <c r="M24" s="20"/>
      <c r="N24" s="103"/>
      <c r="O24" s="4"/>
      <c r="P24" s="5"/>
      <c r="Q24" s="1">
        <v>0</v>
      </c>
      <c r="R24" s="64">
        <f t="shared" si="5"/>
        <v>0</v>
      </c>
      <c r="S24" s="108"/>
      <c r="T24" s="1">
        <v>0</v>
      </c>
      <c r="U24" s="21">
        <f t="shared" si="6"/>
        <v>0</v>
      </c>
      <c r="V24" s="25">
        <f t="shared" si="7"/>
        <v>0</v>
      </c>
      <c r="X24" s="93">
        <f t="shared" si="1"/>
        <v>0</v>
      </c>
    </row>
    <row r="25" spans="1:24" s="23" customFormat="1" ht="12" x14ac:dyDescent="0.2">
      <c r="A25" s="123"/>
      <c r="B25" s="13" t="s">
        <v>2</v>
      </c>
      <c r="C25" s="24" t="s">
        <v>14</v>
      </c>
      <c r="D25" s="24" t="s">
        <v>15</v>
      </c>
      <c r="E25" s="56">
        <v>3</v>
      </c>
      <c r="F25" s="97">
        <v>0</v>
      </c>
      <c r="G25" s="65">
        <f t="shared" si="2"/>
        <v>0</v>
      </c>
      <c r="H25" s="60" t="s">
        <v>30</v>
      </c>
      <c r="I25" s="68">
        <f>3*52</f>
        <v>156</v>
      </c>
      <c r="J25" s="97">
        <v>0</v>
      </c>
      <c r="K25" s="115">
        <f t="shared" si="3"/>
        <v>0</v>
      </c>
      <c r="L25" s="25">
        <f t="shared" si="4"/>
        <v>0</v>
      </c>
      <c r="M25" s="20"/>
      <c r="N25" s="103"/>
      <c r="O25" s="4"/>
      <c r="P25" s="5"/>
      <c r="Q25" s="1">
        <v>0</v>
      </c>
      <c r="R25" s="64">
        <f t="shared" si="5"/>
        <v>0</v>
      </c>
      <c r="S25" s="108"/>
      <c r="T25" s="1">
        <v>0</v>
      </c>
      <c r="U25" s="21">
        <f t="shared" si="6"/>
        <v>0</v>
      </c>
      <c r="V25" s="25">
        <f t="shared" si="7"/>
        <v>0</v>
      </c>
      <c r="X25" s="93">
        <f t="shared" si="1"/>
        <v>0</v>
      </c>
    </row>
    <row r="26" spans="1:24" s="23" customFormat="1" ht="12" x14ac:dyDescent="0.2">
      <c r="A26" s="26" t="s">
        <v>31</v>
      </c>
      <c r="B26" s="13" t="s">
        <v>0</v>
      </c>
      <c r="C26" s="24" t="s">
        <v>104</v>
      </c>
      <c r="D26" s="24" t="s">
        <v>32</v>
      </c>
      <c r="E26" s="56">
        <v>1</v>
      </c>
      <c r="F26" s="97">
        <v>0</v>
      </c>
      <c r="G26" s="65">
        <f t="shared" si="2"/>
        <v>0</v>
      </c>
      <c r="H26" s="60" t="s">
        <v>29</v>
      </c>
      <c r="I26" s="68">
        <v>12</v>
      </c>
      <c r="J26" s="97">
        <v>0</v>
      </c>
      <c r="K26" s="115">
        <f t="shared" si="3"/>
        <v>0</v>
      </c>
      <c r="L26" s="25">
        <f t="shared" si="4"/>
        <v>0</v>
      </c>
      <c r="M26" s="20"/>
      <c r="N26" s="103"/>
      <c r="O26" s="4"/>
      <c r="P26" s="5"/>
      <c r="Q26" s="1">
        <v>0</v>
      </c>
      <c r="R26" s="64">
        <f t="shared" si="5"/>
        <v>0</v>
      </c>
      <c r="S26" s="108"/>
      <c r="T26" s="1">
        <v>0</v>
      </c>
      <c r="U26" s="21">
        <f t="shared" si="6"/>
        <v>0</v>
      </c>
      <c r="V26" s="25">
        <f t="shared" si="7"/>
        <v>0</v>
      </c>
      <c r="X26" s="93">
        <f t="shared" si="1"/>
        <v>0</v>
      </c>
    </row>
    <row r="27" spans="1:24" s="23" customFormat="1" ht="12" x14ac:dyDescent="0.2">
      <c r="A27" s="26" t="s">
        <v>96</v>
      </c>
      <c r="B27" s="13" t="s">
        <v>0</v>
      </c>
      <c r="C27" s="24" t="s">
        <v>14</v>
      </c>
      <c r="D27" s="24" t="s">
        <v>15</v>
      </c>
      <c r="E27" s="56">
        <v>3</v>
      </c>
      <c r="F27" s="117"/>
      <c r="G27" s="117"/>
      <c r="H27" s="60" t="s">
        <v>33</v>
      </c>
      <c r="I27" s="68">
        <f>(2*1*52)+(1*12)</f>
        <v>116</v>
      </c>
      <c r="J27" s="117"/>
      <c r="K27" s="117"/>
      <c r="L27" s="117"/>
      <c r="M27" s="20"/>
      <c r="N27" s="103" t="s">
        <v>109</v>
      </c>
      <c r="O27" s="4"/>
      <c r="P27" s="5"/>
      <c r="Q27" s="1">
        <v>0</v>
      </c>
      <c r="R27" s="64">
        <f t="shared" si="5"/>
        <v>0</v>
      </c>
      <c r="S27" s="108"/>
      <c r="T27" s="1">
        <v>0</v>
      </c>
      <c r="U27" s="21">
        <f t="shared" si="6"/>
        <v>0</v>
      </c>
      <c r="V27" s="25">
        <f t="shared" si="7"/>
        <v>0</v>
      </c>
      <c r="X27" s="93">
        <f>V27</f>
        <v>0</v>
      </c>
    </row>
    <row r="28" spans="1:24" s="23" customFormat="1" ht="12" x14ac:dyDescent="0.2">
      <c r="A28" s="26" t="s">
        <v>34</v>
      </c>
      <c r="B28" s="13" t="s">
        <v>0</v>
      </c>
      <c r="C28" s="24" t="s">
        <v>104</v>
      </c>
      <c r="D28" s="24" t="s">
        <v>17</v>
      </c>
      <c r="E28" s="56">
        <v>1</v>
      </c>
      <c r="F28" s="97">
        <v>0</v>
      </c>
      <c r="G28" s="65">
        <f t="shared" si="2"/>
        <v>0</v>
      </c>
      <c r="H28" s="60" t="s">
        <v>16</v>
      </c>
      <c r="I28" s="68">
        <v>2</v>
      </c>
      <c r="J28" s="97">
        <v>0</v>
      </c>
      <c r="K28" s="115">
        <f t="shared" si="3"/>
        <v>0</v>
      </c>
      <c r="L28" s="25">
        <f t="shared" si="4"/>
        <v>0</v>
      </c>
      <c r="M28" s="20"/>
      <c r="N28" s="103"/>
      <c r="O28" s="4"/>
      <c r="P28" s="5"/>
      <c r="Q28" s="1">
        <v>0</v>
      </c>
      <c r="R28" s="64">
        <f t="shared" si="5"/>
        <v>0</v>
      </c>
      <c r="S28" s="108"/>
      <c r="T28" s="1">
        <v>0</v>
      </c>
      <c r="U28" s="21">
        <f t="shared" si="6"/>
        <v>0</v>
      </c>
      <c r="V28" s="25">
        <f t="shared" si="7"/>
        <v>0</v>
      </c>
      <c r="X28" s="93">
        <f t="shared" si="1"/>
        <v>0</v>
      </c>
    </row>
    <row r="29" spans="1:24" s="23" customFormat="1" ht="12" x14ac:dyDescent="0.2">
      <c r="A29" s="26" t="s">
        <v>35</v>
      </c>
      <c r="B29" s="13" t="s">
        <v>0</v>
      </c>
      <c r="C29" s="24" t="s">
        <v>14</v>
      </c>
      <c r="D29" s="24" t="s">
        <v>36</v>
      </c>
      <c r="E29" s="56">
        <v>2</v>
      </c>
      <c r="F29" s="97">
        <v>0</v>
      </c>
      <c r="G29" s="65">
        <f t="shared" si="2"/>
        <v>0</v>
      </c>
      <c r="H29" s="60" t="s">
        <v>20</v>
      </c>
      <c r="I29" s="68">
        <f>2*26</f>
        <v>52</v>
      </c>
      <c r="J29" s="97">
        <v>0</v>
      </c>
      <c r="K29" s="115">
        <f t="shared" si="3"/>
        <v>0</v>
      </c>
      <c r="L29" s="25">
        <f t="shared" si="4"/>
        <v>0</v>
      </c>
      <c r="M29" s="20"/>
      <c r="N29" s="103"/>
      <c r="O29" s="4"/>
      <c r="P29" s="5"/>
      <c r="Q29" s="1">
        <v>0</v>
      </c>
      <c r="R29" s="64">
        <f t="shared" si="5"/>
        <v>0</v>
      </c>
      <c r="S29" s="108"/>
      <c r="T29" s="1">
        <v>0</v>
      </c>
      <c r="U29" s="21">
        <f t="shared" si="6"/>
        <v>0</v>
      </c>
      <c r="V29" s="25">
        <f t="shared" si="7"/>
        <v>0</v>
      </c>
      <c r="X29" s="93">
        <f t="shared" si="1"/>
        <v>0</v>
      </c>
    </row>
    <row r="30" spans="1:24" s="23" customFormat="1" ht="12" x14ac:dyDescent="0.2">
      <c r="A30" s="26" t="s">
        <v>97</v>
      </c>
      <c r="B30" s="13" t="s">
        <v>0</v>
      </c>
      <c r="C30" s="24" t="s">
        <v>14</v>
      </c>
      <c r="D30" s="24" t="s">
        <v>15</v>
      </c>
      <c r="E30" s="56">
        <v>4</v>
      </c>
      <c r="F30" s="117"/>
      <c r="G30" s="117"/>
      <c r="H30" s="60" t="s">
        <v>22</v>
      </c>
      <c r="I30" s="68">
        <f>4*52</f>
        <v>208</v>
      </c>
      <c r="J30" s="117"/>
      <c r="K30" s="117"/>
      <c r="L30" s="117"/>
      <c r="M30" s="20"/>
      <c r="N30" s="103" t="s">
        <v>109</v>
      </c>
      <c r="O30" s="4"/>
      <c r="P30" s="5"/>
      <c r="Q30" s="1">
        <v>0</v>
      </c>
      <c r="R30" s="64">
        <f t="shared" si="5"/>
        <v>0</v>
      </c>
      <c r="S30" s="108"/>
      <c r="T30" s="1">
        <v>0</v>
      </c>
      <c r="U30" s="21">
        <f t="shared" si="6"/>
        <v>0</v>
      </c>
      <c r="V30" s="25">
        <f t="shared" si="7"/>
        <v>0</v>
      </c>
      <c r="X30" s="93">
        <f>V30</f>
        <v>0</v>
      </c>
    </row>
    <row r="31" spans="1:24" s="23" customFormat="1" ht="12" x14ac:dyDescent="0.2">
      <c r="A31" s="27" t="s">
        <v>98</v>
      </c>
      <c r="B31" s="13" t="s">
        <v>0</v>
      </c>
      <c r="C31" s="24" t="s">
        <v>14</v>
      </c>
      <c r="D31" s="24" t="s">
        <v>15</v>
      </c>
      <c r="E31" s="56">
        <v>3</v>
      </c>
      <c r="F31" s="97">
        <v>0</v>
      </c>
      <c r="G31" s="65">
        <f t="shared" si="2"/>
        <v>0</v>
      </c>
      <c r="H31" s="60" t="s">
        <v>22</v>
      </c>
      <c r="I31" s="68">
        <f>3*52</f>
        <v>156</v>
      </c>
      <c r="J31" s="97">
        <v>0</v>
      </c>
      <c r="K31" s="115">
        <f t="shared" si="3"/>
        <v>0</v>
      </c>
      <c r="L31" s="25">
        <f t="shared" si="4"/>
        <v>0</v>
      </c>
      <c r="M31" s="20"/>
      <c r="N31" s="103" t="s">
        <v>109</v>
      </c>
      <c r="O31" s="4"/>
      <c r="P31" s="5"/>
      <c r="Q31" s="1">
        <v>0</v>
      </c>
      <c r="R31" s="64">
        <f t="shared" si="5"/>
        <v>0</v>
      </c>
      <c r="S31" s="108"/>
      <c r="T31" s="1">
        <v>0</v>
      </c>
      <c r="U31" s="21">
        <f t="shared" si="6"/>
        <v>0</v>
      </c>
      <c r="V31" s="25">
        <f t="shared" si="7"/>
        <v>0</v>
      </c>
      <c r="X31" s="93">
        <f t="shared" si="1"/>
        <v>0</v>
      </c>
    </row>
    <row r="32" spans="1:24" s="23" customFormat="1" ht="12" x14ac:dyDescent="0.2">
      <c r="A32" s="122" t="s">
        <v>37</v>
      </c>
      <c r="B32" s="13" t="s">
        <v>0</v>
      </c>
      <c r="C32" s="24" t="s">
        <v>104</v>
      </c>
      <c r="D32" s="24" t="s">
        <v>17</v>
      </c>
      <c r="E32" s="56">
        <v>1</v>
      </c>
      <c r="F32" s="97">
        <v>0</v>
      </c>
      <c r="G32" s="65">
        <f t="shared" si="2"/>
        <v>0</v>
      </c>
      <c r="H32" s="60" t="s">
        <v>16</v>
      </c>
      <c r="I32" s="68">
        <v>2</v>
      </c>
      <c r="J32" s="97">
        <v>0</v>
      </c>
      <c r="K32" s="115">
        <f t="shared" si="3"/>
        <v>0</v>
      </c>
      <c r="L32" s="25">
        <f t="shared" si="4"/>
        <v>0</v>
      </c>
      <c r="M32" s="20"/>
      <c r="N32" s="103"/>
      <c r="O32" s="4"/>
      <c r="P32" s="5"/>
      <c r="Q32" s="1">
        <v>0</v>
      </c>
      <c r="R32" s="64">
        <f t="shared" si="5"/>
        <v>0</v>
      </c>
      <c r="S32" s="108"/>
      <c r="T32" s="1">
        <v>0</v>
      </c>
      <c r="U32" s="21">
        <f t="shared" si="6"/>
        <v>0</v>
      </c>
      <c r="V32" s="25">
        <f t="shared" si="7"/>
        <v>0</v>
      </c>
      <c r="X32" s="93">
        <f t="shared" si="1"/>
        <v>0</v>
      </c>
    </row>
    <row r="33" spans="1:24" s="23" customFormat="1" ht="12" x14ac:dyDescent="0.2">
      <c r="A33" s="123"/>
      <c r="B33" s="13" t="s">
        <v>1</v>
      </c>
      <c r="C33" s="24" t="s">
        <v>14</v>
      </c>
      <c r="D33" s="24" t="s">
        <v>15</v>
      </c>
      <c r="E33" s="56">
        <v>1</v>
      </c>
      <c r="F33" s="97">
        <v>0</v>
      </c>
      <c r="G33" s="65">
        <f t="shared" si="2"/>
        <v>0</v>
      </c>
      <c r="H33" s="60" t="s">
        <v>30</v>
      </c>
      <c r="I33" s="68">
        <v>52</v>
      </c>
      <c r="J33" s="97">
        <v>0</v>
      </c>
      <c r="K33" s="115">
        <f t="shared" si="3"/>
        <v>0</v>
      </c>
      <c r="L33" s="25">
        <f t="shared" si="4"/>
        <v>0</v>
      </c>
      <c r="M33" s="20"/>
      <c r="N33" s="103"/>
      <c r="O33" s="4"/>
      <c r="P33" s="5"/>
      <c r="Q33" s="1">
        <v>0</v>
      </c>
      <c r="R33" s="64">
        <f t="shared" si="5"/>
        <v>0</v>
      </c>
      <c r="S33" s="108"/>
      <c r="T33" s="1">
        <v>0</v>
      </c>
      <c r="U33" s="21">
        <f t="shared" si="6"/>
        <v>0</v>
      </c>
      <c r="V33" s="25">
        <f t="shared" si="7"/>
        <v>0</v>
      </c>
      <c r="X33" s="93">
        <f t="shared" si="1"/>
        <v>0</v>
      </c>
    </row>
    <row r="34" spans="1:24" s="23" customFormat="1" ht="12" x14ac:dyDescent="0.2">
      <c r="A34" s="124"/>
      <c r="B34" s="13" t="s">
        <v>2</v>
      </c>
      <c r="C34" s="24" t="s">
        <v>14</v>
      </c>
      <c r="D34" s="24" t="s">
        <v>15</v>
      </c>
      <c r="E34" s="56">
        <v>1</v>
      </c>
      <c r="F34" s="97">
        <v>0</v>
      </c>
      <c r="G34" s="65">
        <f t="shared" si="2"/>
        <v>0</v>
      </c>
      <c r="H34" s="60" t="s">
        <v>30</v>
      </c>
      <c r="I34" s="68">
        <v>52</v>
      </c>
      <c r="J34" s="97">
        <v>0</v>
      </c>
      <c r="K34" s="115">
        <f t="shared" si="3"/>
        <v>0</v>
      </c>
      <c r="L34" s="25">
        <f t="shared" si="4"/>
        <v>0</v>
      </c>
      <c r="M34" s="20"/>
      <c r="N34" s="103"/>
      <c r="O34" s="4"/>
      <c r="P34" s="5"/>
      <c r="Q34" s="1">
        <v>0</v>
      </c>
      <c r="R34" s="64">
        <f t="shared" si="5"/>
        <v>0</v>
      </c>
      <c r="S34" s="108"/>
      <c r="T34" s="1">
        <v>0</v>
      </c>
      <c r="U34" s="21">
        <f t="shared" si="6"/>
        <v>0</v>
      </c>
      <c r="V34" s="25">
        <f t="shared" si="7"/>
        <v>0</v>
      </c>
      <c r="X34" s="93">
        <f t="shared" si="1"/>
        <v>0</v>
      </c>
    </row>
    <row r="35" spans="1:24" s="23" customFormat="1" ht="12" x14ac:dyDescent="0.2">
      <c r="A35" s="122" t="s">
        <v>38</v>
      </c>
      <c r="B35" s="125" t="s">
        <v>0</v>
      </c>
      <c r="C35" s="24" t="s">
        <v>39</v>
      </c>
      <c r="D35" s="24" t="s">
        <v>40</v>
      </c>
      <c r="E35" s="56">
        <v>1</v>
      </c>
      <c r="F35" s="97">
        <v>0</v>
      </c>
      <c r="G35" s="65">
        <f t="shared" si="2"/>
        <v>0</v>
      </c>
      <c r="H35" s="60" t="s">
        <v>41</v>
      </c>
      <c r="I35" s="68">
        <v>12</v>
      </c>
      <c r="J35" s="97">
        <v>0</v>
      </c>
      <c r="K35" s="115">
        <f t="shared" si="3"/>
        <v>0</v>
      </c>
      <c r="L35" s="25">
        <f t="shared" si="4"/>
        <v>0</v>
      </c>
      <c r="M35" s="20"/>
      <c r="N35" s="103"/>
      <c r="O35" s="4"/>
      <c r="P35" s="5"/>
      <c r="Q35" s="1">
        <v>0</v>
      </c>
      <c r="R35" s="64">
        <f t="shared" si="5"/>
        <v>0</v>
      </c>
      <c r="S35" s="108"/>
      <c r="T35" s="1">
        <v>0</v>
      </c>
      <c r="U35" s="21">
        <f t="shared" si="6"/>
        <v>0</v>
      </c>
      <c r="V35" s="25">
        <f t="shared" si="7"/>
        <v>0</v>
      </c>
      <c r="X35" s="93">
        <f t="shared" si="1"/>
        <v>0</v>
      </c>
    </row>
    <row r="36" spans="1:24" s="23" customFormat="1" ht="12" x14ac:dyDescent="0.2">
      <c r="A36" s="123"/>
      <c r="B36" s="125"/>
      <c r="C36" s="24" t="s">
        <v>14</v>
      </c>
      <c r="D36" s="24" t="s">
        <v>40</v>
      </c>
      <c r="E36" s="56">
        <v>1</v>
      </c>
      <c r="F36" s="97">
        <v>0</v>
      </c>
      <c r="G36" s="65">
        <f t="shared" si="2"/>
        <v>0</v>
      </c>
      <c r="H36" s="60" t="s">
        <v>22</v>
      </c>
      <c r="I36" s="68">
        <v>52</v>
      </c>
      <c r="J36" s="97">
        <v>0</v>
      </c>
      <c r="K36" s="115">
        <f t="shared" si="3"/>
        <v>0</v>
      </c>
      <c r="L36" s="25">
        <f t="shared" si="4"/>
        <v>0</v>
      </c>
      <c r="M36" s="20"/>
      <c r="N36" s="103"/>
      <c r="O36" s="4"/>
      <c r="P36" s="5"/>
      <c r="Q36" s="1">
        <v>0</v>
      </c>
      <c r="R36" s="64">
        <f t="shared" si="5"/>
        <v>0</v>
      </c>
      <c r="S36" s="108"/>
      <c r="T36" s="1">
        <v>0</v>
      </c>
      <c r="U36" s="21">
        <f t="shared" si="6"/>
        <v>0</v>
      </c>
      <c r="V36" s="25">
        <f t="shared" si="7"/>
        <v>0</v>
      </c>
      <c r="X36" s="93">
        <f t="shared" si="1"/>
        <v>0</v>
      </c>
    </row>
    <row r="37" spans="1:24" s="23" customFormat="1" ht="12" x14ac:dyDescent="0.2">
      <c r="A37" s="124"/>
      <c r="B37" s="125"/>
      <c r="C37" s="24" t="s">
        <v>14</v>
      </c>
      <c r="D37" s="24" t="s">
        <v>40</v>
      </c>
      <c r="E37" s="56">
        <v>1</v>
      </c>
      <c r="F37" s="97">
        <v>0</v>
      </c>
      <c r="G37" s="65">
        <f t="shared" si="2"/>
        <v>0</v>
      </c>
      <c r="H37" s="60" t="s">
        <v>20</v>
      </c>
      <c r="I37" s="68">
        <v>26</v>
      </c>
      <c r="J37" s="97">
        <v>0</v>
      </c>
      <c r="K37" s="115">
        <f t="shared" si="3"/>
        <v>0</v>
      </c>
      <c r="L37" s="25">
        <f t="shared" si="4"/>
        <v>0</v>
      </c>
      <c r="M37" s="20"/>
      <c r="N37" s="103"/>
      <c r="O37" s="4"/>
      <c r="P37" s="5"/>
      <c r="Q37" s="1">
        <v>0</v>
      </c>
      <c r="R37" s="64">
        <f t="shared" si="5"/>
        <v>0</v>
      </c>
      <c r="S37" s="108"/>
      <c r="T37" s="1">
        <v>0</v>
      </c>
      <c r="U37" s="21">
        <f t="shared" si="6"/>
        <v>0</v>
      </c>
      <c r="V37" s="25">
        <f t="shared" si="7"/>
        <v>0</v>
      </c>
      <c r="X37" s="93">
        <f t="shared" si="1"/>
        <v>0</v>
      </c>
    </row>
    <row r="38" spans="1:24" s="23" customFormat="1" ht="12" x14ac:dyDescent="0.2">
      <c r="A38" s="122" t="s">
        <v>42</v>
      </c>
      <c r="B38" s="125" t="s">
        <v>0</v>
      </c>
      <c r="C38" s="24" t="s">
        <v>39</v>
      </c>
      <c r="D38" s="24" t="s">
        <v>15</v>
      </c>
      <c r="E38" s="56">
        <v>2</v>
      </c>
      <c r="F38" s="97">
        <v>0</v>
      </c>
      <c r="G38" s="65">
        <f t="shared" si="2"/>
        <v>0</v>
      </c>
      <c r="H38" s="60" t="s">
        <v>22</v>
      </c>
      <c r="I38" s="68">
        <f>2*52</f>
        <v>104</v>
      </c>
      <c r="J38" s="97">
        <v>0</v>
      </c>
      <c r="K38" s="115">
        <f t="shared" si="3"/>
        <v>0</v>
      </c>
      <c r="L38" s="25">
        <f t="shared" si="4"/>
        <v>0</v>
      </c>
      <c r="M38" s="20"/>
      <c r="N38" s="103"/>
      <c r="O38" s="4"/>
      <c r="P38" s="5"/>
      <c r="Q38" s="1">
        <v>0</v>
      </c>
      <c r="R38" s="64">
        <f t="shared" si="5"/>
        <v>0</v>
      </c>
      <c r="S38" s="108"/>
      <c r="T38" s="1">
        <v>0</v>
      </c>
      <c r="U38" s="21">
        <f t="shared" si="6"/>
        <v>0</v>
      </c>
      <c r="V38" s="25">
        <f t="shared" si="7"/>
        <v>0</v>
      </c>
      <c r="X38" s="93">
        <f t="shared" si="1"/>
        <v>0</v>
      </c>
    </row>
    <row r="39" spans="1:24" s="23" customFormat="1" ht="12" x14ac:dyDescent="0.2">
      <c r="A39" s="124"/>
      <c r="B39" s="125"/>
      <c r="C39" s="24" t="s">
        <v>104</v>
      </c>
      <c r="D39" s="24" t="s">
        <v>43</v>
      </c>
      <c r="E39" s="56">
        <v>1</v>
      </c>
      <c r="F39" s="97">
        <v>0</v>
      </c>
      <c r="G39" s="65">
        <f t="shared" si="2"/>
        <v>0</v>
      </c>
      <c r="H39" s="60" t="s">
        <v>29</v>
      </c>
      <c r="I39" s="68">
        <v>12</v>
      </c>
      <c r="J39" s="97">
        <v>0</v>
      </c>
      <c r="K39" s="115">
        <f t="shared" si="3"/>
        <v>0</v>
      </c>
      <c r="L39" s="25">
        <f t="shared" si="4"/>
        <v>0</v>
      </c>
      <c r="M39" s="20"/>
      <c r="N39" s="103"/>
      <c r="O39" s="4"/>
      <c r="P39" s="5"/>
      <c r="Q39" s="1">
        <v>0</v>
      </c>
      <c r="R39" s="64">
        <f t="shared" si="5"/>
        <v>0</v>
      </c>
      <c r="S39" s="108"/>
      <c r="T39" s="1">
        <v>0</v>
      </c>
      <c r="U39" s="21">
        <f t="shared" si="6"/>
        <v>0</v>
      </c>
      <c r="V39" s="25">
        <f t="shared" si="7"/>
        <v>0</v>
      </c>
      <c r="X39" s="93">
        <f t="shared" si="1"/>
        <v>0</v>
      </c>
    </row>
    <row r="40" spans="1:24" s="23" customFormat="1" ht="12" x14ac:dyDescent="0.2">
      <c r="A40" s="122" t="s">
        <v>44</v>
      </c>
      <c r="B40" s="13" t="s">
        <v>0</v>
      </c>
      <c r="C40" s="24" t="s">
        <v>45</v>
      </c>
      <c r="D40" s="24" t="s">
        <v>46</v>
      </c>
      <c r="E40" s="56">
        <v>1</v>
      </c>
      <c r="F40" s="97">
        <v>0</v>
      </c>
      <c r="G40" s="65">
        <f t="shared" si="2"/>
        <v>0</v>
      </c>
      <c r="H40" s="60" t="s">
        <v>47</v>
      </c>
      <c r="I40" s="68">
        <v>104</v>
      </c>
      <c r="J40" s="97">
        <v>0</v>
      </c>
      <c r="K40" s="115">
        <f t="shared" si="3"/>
        <v>0</v>
      </c>
      <c r="L40" s="25">
        <f t="shared" si="4"/>
        <v>0</v>
      </c>
      <c r="M40" s="20"/>
      <c r="N40" s="103"/>
      <c r="O40" s="4"/>
      <c r="P40" s="5"/>
      <c r="Q40" s="1">
        <v>0</v>
      </c>
      <c r="R40" s="64">
        <f t="shared" si="5"/>
        <v>0</v>
      </c>
      <c r="S40" s="108"/>
      <c r="T40" s="1">
        <v>0</v>
      </c>
      <c r="U40" s="21">
        <f t="shared" si="6"/>
        <v>0</v>
      </c>
      <c r="V40" s="25">
        <f t="shared" si="7"/>
        <v>0</v>
      </c>
      <c r="X40" s="93">
        <f t="shared" si="1"/>
        <v>0</v>
      </c>
    </row>
    <row r="41" spans="1:24" s="23" customFormat="1" ht="12" x14ac:dyDescent="0.2">
      <c r="A41" s="124"/>
      <c r="B41" s="13" t="s">
        <v>3</v>
      </c>
      <c r="C41" s="24" t="s">
        <v>39</v>
      </c>
      <c r="D41" s="24" t="s">
        <v>48</v>
      </c>
      <c r="E41" s="56">
        <v>2</v>
      </c>
      <c r="F41" s="97">
        <v>0</v>
      </c>
      <c r="G41" s="65">
        <f t="shared" si="2"/>
        <v>0</v>
      </c>
      <c r="H41" s="60" t="s">
        <v>22</v>
      </c>
      <c r="I41" s="68">
        <f>2*52</f>
        <v>104</v>
      </c>
      <c r="J41" s="97">
        <v>0</v>
      </c>
      <c r="K41" s="115">
        <f t="shared" si="3"/>
        <v>0</v>
      </c>
      <c r="L41" s="25">
        <f t="shared" si="4"/>
        <v>0</v>
      </c>
      <c r="M41" s="20"/>
      <c r="N41" s="103"/>
      <c r="O41" s="4"/>
      <c r="P41" s="5"/>
      <c r="Q41" s="1">
        <v>0</v>
      </c>
      <c r="R41" s="64">
        <f t="shared" si="5"/>
        <v>0</v>
      </c>
      <c r="S41" s="108"/>
      <c r="T41" s="1">
        <v>0</v>
      </c>
      <c r="U41" s="21">
        <f t="shared" si="6"/>
        <v>0</v>
      </c>
      <c r="V41" s="25">
        <f t="shared" si="7"/>
        <v>0</v>
      </c>
      <c r="X41" s="93">
        <f t="shared" si="1"/>
        <v>0</v>
      </c>
    </row>
    <row r="42" spans="1:24" s="23" customFormat="1" ht="12" x14ac:dyDescent="0.2">
      <c r="A42" s="123" t="s">
        <v>49</v>
      </c>
      <c r="B42" s="125" t="s">
        <v>0</v>
      </c>
      <c r="C42" s="24" t="s">
        <v>104</v>
      </c>
      <c r="D42" s="24" t="s">
        <v>50</v>
      </c>
      <c r="E42" s="56">
        <v>3</v>
      </c>
      <c r="F42" s="117"/>
      <c r="G42" s="117"/>
      <c r="H42" s="60" t="s">
        <v>47</v>
      </c>
      <c r="I42" s="68">
        <f>3*104</f>
        <v>312</v>
      </c>
      <c r="J42" s="97">
        <v>0</v>
      </c>
      <c r="K42" s="115">
        <f t="shared" si="3"/>
        <v>0</v>
      </c>
      <c r="L42" s="25">
        <f t="shared" si="4"/>
        <v>0</v>
      </c>
      <c r="M42" s="20"/>
      <c r="N42" s="119"/>
      <c r="O42" s="119"/>
      <c r="P42" s="120"/>
      <c r="Q42" s="120"/>
      <c r="R42" s="120"/>
      <c r="S42" s="108"/>
      <c r="T42" s="1">
        <v>0</v>
      </c>
      <c r="U42" s="21">
        <f t="shared" si="6"/>
        <v>0</v>
      </c>
      <c r="V42" s="25">
        <f t="shared" si="7"/>
        <v>0</v>
      </c>
      <c r="X42" s="93">
        <f>V42</f>
        <v>0</v>
      </c>
    </row>
    <row r="43" spans="1:24" s="23" customFormat="1" ht="12" x14ac:dyDescent="0.2">
      <c r="A43" s="124"/>
      <c r="B43" s="125"/>
      <c r="C43" s="24" t="s">
        <v>104</v>
      </c>
      <c r="D43" s="24" t="s">
        <v>51</v>
      </c>
      <c r="E43" s="56">
        <v>1</v>
      </c>
      <c r="F43" s="117"/>
      <c r="G43" s="117"/>
      <c r="H43" s="60" t="s">
        <v>16</v>
      </c>
      <c r="I43" s="68">
        <v>2</v>
      </c>
      <c r="J43" s="97">
        <v>0</v>
      </c>
      <c r="K43" s="115">
        <f t="shared" si="3"/>
        <v>0</v>
      </c>
      <c r="L43" s="25">
        <f t="shared" si="4"/>
        <v>0</v>
      </c>
      <c r="M43" s="20"/>
      <c r="N43" s="119"/>
      <c r="O43" s="118"/>
      <c r="P43" s="120"/>
      <c r="Q43" s="120"/>
      <c r="R43" s="120"/>
      <c r="S43" s="108"/>
      <c r="T43" s="1">
        <v>0</v>
      </c>
      <c r="U43" s="21">
        <f t="shared" si="6"/>
        <v>0</v>
      </c>
      <c r="V43" s="25">
        <f t="shared" si="7"/>
        <v>0</v>
      </c>
      <c r="X43" s="93">
        <f>V43</f>
        <v>0</v>
      </c>
    </row>
    <row r="44" spans="1:24" s="23" customFormat="1" ht="12" x14ac:dyDescent="0.2">
      <c r="A44" s="122" t="s">
        <v>52</v>
      </c>
      <c r="B44" s="13" t="s">
        <v>0</v>
      </c>
      <c r="C44" s="24" t="s">
        <v>14</v>
      </c>
      <c r="D44" s="24" t="s">
        <v>15</v>
      </c>
      <c r="E44" s="56">
        <v>1</v>
      </c>
      <c r="F44" s="97">
        <v>0</v>
      </c>
      <c r="G44" s="65">
        <f t="shared" si="2"/>
        <v>0</v>
      </c>
      <c r="H44" s="60" t="s">
        <v>22</v>
      </c>
      <c r="I44" s="68">
        <v>52</v>
      </c>
      <c r="J44" s="97">
        <v>0</v>
      </c>
      <c r="K44" s="115">
        <f t="shared" si="3"/>
        <v>0</v>
      </c>
      <c r="L44" s="25">
        <f t="shared" si="4"/>
        <v>0</v>
      </c>
      <c r="M44" s="20"/>
      <c r="N44" s="103"/>
      <c r="O44" s="4"/>
      <c r="P44" s="5"/>
      <c r="Q44" s="1">
        <v>0</v>
      </c>
      <c r="R44" s="64">
        <f t="shared" si="5"/>
        <v>0</v>
      </c>
      <c r="S44" s="108"/>
      <c r="T44" s="1">
        <v>0</v>
      </c>
      <c r="U44" s="21">
        <f t="shared" si="6"/>
        <v>0</v>
      </c>
      <c r="V44" s="25">
        <f t="shared" si="7"/>
        <v>0</v>
      </c>
      <c r="X44" s="93">
        <f t="shared" si="1"/>
        <v>0</v>
      </c>
    </row>
    <row r="45" spans="1:24" s="23" customFormat="1" ht="12" x14ac:dyDescent="0.2">
      <c r="A45" s="123"/>
      <c r="B45" s="13" t="s">
        <v>1</v>
      </c>
      <c r="C45" s="24" t="s">
        <v>14</v>
      </c>
      <c r="D45" s="24" t="s">
        <v>53</v>
      </c>
      <c r="E45" s="56">
        <v>1</v>
      </c>
      <c r="F45" s="97">
        <v>0</v>
      </c>
      <c r="G45" s="65">
        <f t="shared" si="2"/>
        <v>0</v>
      </c>
      <c r="H45" s="60" t="s">
        <v>41</v>
      </c>
      <c r="I45" s="68">
        <v>12</v>
      </c>
      <c r="J45" s="97">
        <v>0</v>
      </c>
      <c r="K45" s="115">
        <f t="shared" si="3"/>
        <v>0</v>
      </c>
      <c r="L45" s="25">
        <f t="shared" si="4"/>
        <v>0</v>
      </c>
      <c r="M45" s="20"/>
      <c r="N45" s="103"/>
      <c r="O45" s="4"/>
      <c r="P45" s="5"/>
      <c r="Q45" s="1">
        <v>0</v>
      </c>
      <c r="R45" s="64">
        <f t="shared" si="5"/>
        <v>0</v>
      </c>
      <c r="S45" s="108"/>
      <c r="T45" s="1">
        <v>0</v>
      </c>
      <c r="U45" s="21">
        <f t="shared" si="6"/>
        <v>0</v>
      </c>
      <c r="V45" s="25">
        <f t="shared" si="7"/>
        <v>0</v>
      </c>
      <c r="X45" s="93">
        <f t="shared" si="1"/>
        <v>0</v>
      </c>
    </row>
    <row r="46" spans="1:24" s="23" customFormat="1" ht="12" x14ac:dyDescent="0.2">
      <c r="A46" s="124"/>
      <c r="B46" s="13" t="s">
        <v>2</v>
      </c>
      <c r="C46" s="24" t="s">
        <v>14</v>
      </c>
      <c r="D46" s="24" t="s">
        <v>53</v>
      </c>
      <c r="E46" s="56">
        <v>1</v>
      </c>
      <c r="F46" s="97">
        <v>0</v>
      </c>
      <c r="G46" s="65">
        <f t="shared" si="2"/>
        <v>0</v>
      </c>
      <c r="H46" s="60" t="s">
        <v>41</v>
      </c>
      <c r="I46" s="68">
        <v>12</v>
      </c>
      <c r="J46" s="97">
        <v>0</v>
      </c>
      <c r="K46" s="115">
        <f t="shared" si="3"/>
        <v>0</v>
      </c>
      <c r="L46" s="25">
        <f t="shared" si="4"/>
        <v>0</v>
      </c>
      <c r="M46" s="20"/>
      <c r="N46" s="103"/>
      <c r="O46" s="4"/>
      <c r="P46" s="5"/>
      <c r="Q46" s="1">
        <v>0</v>
      </c>
      <c r="R46" s="64">
        <f t="shared" si="5"/>
        <v>0</v>
      </c>
      <c r="S46" s="108"/>
      <c r="T46" s="1">
        <v>0</v>
      </c>
      <c r="U46" s="21">
        <f t="shared" si="6"/>
        <v>0</v>
      </c>
      <c r="V46" s="25">
        <f t="shared" si="7"/>
        <v>0</v>
      </c>
      <c r="X46" s="93">
        <f t="shared" si="1"/>
        <v>0</v>
      </c>
    </row>
    <row r="47" spans="1:24" s="23" customFormat="1" ht="12" x14ac:dyDescent="0.2">
      <c r="A47" s="26" t="s">
        <v>99</v>
      </c>
      <c r="B47" s="13" t="s">
        <v>0</v>
      </c>
      <c r="C47" s="24" t="s">
        <v>14</v>
      </c>
      <c r="D47" s="24" t="s">
        <v>15</v>
      </c>
      <c r="E47" s="56">
        <v>1</v>
      </c>
      <c r="F47" s="117"/>
      <c r="G47" s="117"/>
      <c r="H47" s="60" t="s">
        <v>22</v>
      </c>
      <c r="I47" s="68">
        <v>52</v>
      </c>
      <c r="J47" s="117"/>
      <c r="K47" s="117"/>
      <c r="L47" s="117"/>
      <c r="M47" s="20"/>
      <c r="N47" s="103" t="s">
        <v>109</v>
      </c>
      <c r="O47" s="4"/>
      <c r="P47" s="5"/>
      <c r="Q47" s="1">
        <v>0</v>
      </c>
      <c r="R47" s="64">
        <f t="shared" si="5"/>
        <v>0</v>
      </c>
      <c r="S47" s="108"/>
      <c r="T47" s="1">
        <v>0</v>
      </c>
      <c r="U47" s="21">
        <f t="shared" si="6"/>
        <v>0</v>
      </c>
      <c r="V47" s="25">
        <f t="shared" si="7"/>
        <v>0</v>
      </c>
      <c r="X47" s="93">
        <f>V47</f>
        <v>0</v>
      </c>
    </row>
    <row r="48" spans="1:24" s="23" customFormat="1" ht="12" x14ac:dyDescent="0.2">
      <c r="A48" s="122" t="s">
        <v>54</v>
      </c>
      <c r="B48" s="125" t="s">
        <v>0</v>
      </c>
      <c r="C48" s="24" t="s">
        <v>104</v>
      </c>
      <c r="D48" s="24" t="s">
        <v>23</v>
      </c>
      <c r="E48" s="56">
        <v>1</v>
      </c>
      <c r="F48" s="97">
        <v>0</v>
      </c>
      <c r="G48" s="65">
        <f t="shared" si="2"/>
        <v>0</v>
      </c>
      <c r="H48" s="60" t="s">
        <v>29</v>
      </c>
      <c r="I48" s="68">
        <v>12</v>
      </c>
      <c r="J48" s="97">
        <v>0</v>
      </c>
      <c r="K48" s="115">
        <f t="shared" si="3"/>
        <v>0</v>
      </c>
      <c r="L48" s="25">
        <f t="shared" si="4"/>
        <v>0</v>
      </c>
      <c r="M48" s="20"/>
      <c r="N48" s="103"/>
      <c r="O48" s="4"/>
      <c r="P48" s="5"/>
      <c r="Q48" s="1">
        <v>0</v>
      </c>
      <c r="R48" s="64">
        <f t="shared" si="5"/>
        <v>0</v>
      </c>
      <c r="S48" s="108"/>
      <c r="T48" s="1">
        <v>0</v>
      </c>
      <c r="U48" s="21">
        <f t="shared" si="6"/>
        <v>0</v>
      </c>
      <c r="V48" s="25">
        <f t="shared" si="7"/>
        <v>0</v>
      </c>
      <c r="X48" s="93">
        <f t="shared" si="1"/>
        <v>0</v>
      </c>
    </row>
    <row r="49" spans="1:25" s="23" customFormat="1" ht="12" x14ac:dyDescent="0.2">
      <c r="A49" s="123"/>
      <c r="B49" s="125"/>
      <c r="C49" s="24" t="s">
        <v>14</v>
      </c>
      <c r="D49" s="24" t="s">
        <v>55</v>
      </c>
      <c r="E49" s="56">
        <v>1</v>
      </c>
      <c r="F49" s="97">
        <v>0</v>
      </c>
      <c r="G49" s="65">
        <f t="shared" si="2"/>
        <v>0</v>
      </c>
      <c r="H49" s="60" t="s">
        <v>56</v>
      </c>
      <c r="I49" s="68">
        <v>13</v>
      </c>
      <c r="J49" s="97">
        <v>0</v>
      </c>
      <c r="K49" s="115">
        <f t="shared" si="3"/>
        <v>0</v>
      </c>
      <c r="L49" s="25">
        <f t="shared" si="4"/>
        <v>0</v>
      </c>
      <c r="M49" s="20"/>
      <c r="N49" s="103"/>
      <c r="O49" s="4"/>
      <c r="P49" s="5"/>
      <c r="Q49" s="1">
        <v>0</v>
      </c>
      <c r="R49" s="64">
        <f t="shared" si="5"/>
        <v>0</v>
      </c>
      <c r="S49" s="108"/>
      <c r="T49" s="1">
        <v>0</v>
      </c>
      <c r="U49" s="21">
        <f t="shared" si="6"/>
        <v>0</v>
      </c>
      <c r="V49" s="25">
        <f t="shared" si="7"/>
        <v>0</v>
      </c>
      <c r="X49" s="93">
        <f t="shared" si="1"/>
        <v>0</v>
      </c>
    </row>
    <row r="50" spans="1:25" s="23" customFormat="1" ht="12" x14ac:dyDescent="0.2">
      <c r="A50" s="124"/>
      <c r="B50" s="125"/>
      <c r="C50" s="24" t="s">
        <v>14</v>
      </c>
      <c r="D50" s="24" t="s">
        <v>57</v>
      </c>
      <c r="E50" s="56">
        <v>1</v>
      </c>
      <c r="F50" s="97">
        <v>0</v>
      </c>
      <c r="G50" s="65">
        <f t="shared" si="2"/>
        <v>0</v>
      </c>
      <c r="H50" s="60" t="s">
        <v>16</v>
      </c>
      <c r="I50" s="68">
        <v>2</v>
      </c>
      <c r="J50" s="97">
        <v>0</v>
      </c>
      <c r="K50" s="115">
        <f t="shared" si="3"/>
        <v>0</v>
      </c>
      <c r="L50" s="25">
        <f t="shared" si="4"/>
        <v>0</v>
      </c>
      <c r="M50" s="20"/>
      <c r="N50" s="103"/>
      <c r="O50" s="4"/>
      <c r="P50" s="5"/>
      <c r="Q50" s="1">
        <v>0</v>
      </c>
      <c r="R50" s="64">
        <f t="shared" si="5"/>
        <v>0</v>
      </c>
      <c r="S50" s="108"/>
      <c r="T50" s="1">
        <v>0</v>
      </c>
      <c r="U50" s="21">
        <f t="shared" si="6"/>
        <v>0</v>
      </c>
      <c r="V50" s="25">
        <f t="shared" si="7"/>
        <v>0</v>
      </c>
      <c r="X50" s="93">
        <f t="shared" si="1"/>
        <v>0</v>
      </c>
    </row>
    <row r="51" spans="1:25" s="23" customFormat="1" ht="12" x14ac:dyDescent="0.2">
      <c r="A51" s="122" t="s">
        <v>58</v>
      </c>
      <c r="B51" s="13" t="s">
        <v>0</v>
      </c>
      <c r="C51" s="24" t="s">
        <v>104</v>
      </c>
      <c r="D51" s="24" t="s">
        <v>59</v>
      </c>
      <c r="E51" s="56">
        <v>1</v>
      </c>
      <c r="F51" s="97">
        <v>0</v>
      </c>
      <c r="G51" s="65">
        <f t="shared" si="2"/>
        <v>0</v>
      </c>
      <c r="H51" s="60" t="s">
        <v>16</v>
      </c>
      <c r="I51" s="68">
        <v>2</v>
      </c>
      <c r="J51" s="97">
        <v>0</v>
      </c>
      <c r="K51" s="115">
        <f t="shared" si="3"/>
        <v>0</v>
      </c>
      <c r="L51" s="25">
        <f t="shared" si="4"/>
        <v>0</v>
      </c>
      <c r="M51" s="20"/>
      <c r="N51" s="103"/>
      <c r="O51" s="4"/>
      <c r="P51" s="5"/>
      <c r="Q51" s="1">
        <v>0</v>
      </c>
      <c r="R51" s="64">
        <f t="shared" si="5"/>
        <v>0</v>
      </c>
      <c r="S51" s="108"/>
      <c r="T51" s="1">
        <v>0</v>
      </c>
      <c r="U51" s="21">
        <f t="shared" si="6"/>
        <v>0</v>
      </c>
      <c r="V51" s="25">
        <f t="shared" si="7"/>
        <v>0</v>
      </c>
      <c r="X51" s="93">
        <f t="shared" si="1"/>
        <v>0</v>
      </c>
    </row>
    <row r="52" spans="1:25" s="23" customFormat="1" ht="12" x14ac:dyDescent="0.2">
      <c r="A52" s="123"/>
      <c r="B52" s="13" t="s">
        <v>1</v>
      </c>
      <c r="C52" s="24" t="s">
        <v>14</v>
      </c>
      <c r="D52" s="24" t="s">
        <v>53</v>
      </c>
      <c r="E52" s="56">
        <v>1</v>
      </c>
      <c r="F52" s="97">
        <v>0</v>
      </c>
      <c r="G52" s="65">
        <f t="shared" si="2"/>
        <v>0</v>
      </c>
      <c r="H52" s="60" t="s">
        <v>41</v>
      </c>
      <c r="I52" s="68">
        <v>12</v>
      </c>
      <c r="J52" s="97">
        <v>0</v>
      </c>
      <c r="K52" s="115">
        <f t="shared" si="3"/>
        <v>0</v>
      </c>
      <c r="L52" s="25">
        <f t="shared" si="4"/>
        <v>0</v>
      </c>
      <c r="M52" s="20"/>
      <c r="N52" s="103"/>
      <c r="O52" s="4"/>
      <c r="P52" s="5"/>
      <c r="Q52" s="1">
        <v>0</v>
      </c>
      <c r="R52" s="64">
        <f t="shared" si="5"/>
        <v>0</v>
      </c>
      <c r="S52" s="108"/>
      <c r="T52" s="1">
        <v>0</v>
      </c>
      <c r="U52" s="21">
        <f t="shared" si="6"/>
        <v>0</v>
      </c>
      <c r="V52" s="25">
        <f t="shared" si="7"/>
        <v>0</v>
      </c>
      <c r="X52" s="93">
        <f t="shared" si="1"/>
        <v>0</v>
      </c>
    </row>
    <row r="53" spans="1:25" s="23" customFormat="1" ht="12" x14ac:dyDescent="0.2">
      <c r="A53" s="124"/>
      <c r="B53" s="13" t="s">
        <v>2</v>
      </c>
      <c r="C53" s="24" t="s">
        <v>14</v>
      </c>
      <c r="D53" s="24" t="s">
        <v>60</v>
      </c>
      <c r="E53" s="56">
        <v>1</v>
      </c>
      <c r="F53" s="97">
        <v>0</v>
      </c>
      <c r="G53" s="65">
        <f t="shared" si="2"/>
        <v>0</v>
      </c>
      <c r="H53" s="60" t="s">
        <v>22</v>
      </c>
      <c r="I53" s="68">
        <v>52</v>
      </c>
      <c r="J53" s="97">
        <v>0</v>
      </c>
      <c r="K53" s="115">
        <f t="shared" si="3"/>
        <v>0</v>
      </c>
      <c r="L53" s="25">
        <f t="shared" si="4"/>
        <v>0</v>
      </c>
      <c r="M53" s="20"/>
      <c r="N53" s="103"/>
      <c r="O53" s="4"/>
      <c r="P53" s="5"/>
      <c r="Q53" s="1">
        <v>0</v>
      </c>
      <c r="R53" s="64">
        <f t="shared" si="5"/>
        <v>0</v>
      </c>
      <c r="S53" s="108"/>
      <c r="T53" s="1">
        <v>0</v>
      </c>
      <c r="U53" s="21">
        <f t="shared" si="6"/>
        <v>0</v>
      </c>
      <c r="V53" s="25">
        <f>R53+U53</f>
        <v>0</v>
      </c>
      <c r="X53" s="93">
        <f t="shared" si="1"/>
        <v>0</v>
      </c>
    </row>
    <row r="54" spans="1:25" s="23" customFormat="1" ht="12" x14ac:dyDescent="0.2">
      <c r="A54" s="122" t="s">
        <v>61</v>
      </c>
      <c r="B54" s="125" t="s">
        <v>0</v>
      </c>
      <c r="C54" s="24" t="s">
        <v>14</v>
      </c>
      <c r="D54" s="24" t="s">
        <v>15</v>
      </c>
      <c r="E54" s="56">
        <v>1</v>
      </c>
      <c r="F54" s="97">
        <v>0</v>
      </c>
      <c r="G54" s="65">
        <f t="shared" si="2"/>
        <v>0</v>
      </c>
      <c r="H54" s="60" t="s">
        <v>62</v>
      </c>
      <c r="I54" s="68">
        <v>52</v>
      </c>
      <c r="J54" s="97">
        <v>0</v>
      </c>
      <c r="K54" s="115">
        <f t="shared" si="3"/>
        <v>0</v>
      </c>
      <c r="L54" s="25">
        <f t="shared" si="4"/>
        <v>0</v>
      </c>
      <c r="M54" s="20"/>
      <c r="N54" s="103"/>
      <c r="O54" s="4"/>
      <c r="P54" s="5"/>
      <c r="Q54" s="1">
        <v>0</v>
      </c>
      <c r="R54" s="64">
        <f t="shared" si="5"/>
        <v>0</v>
      </c>
      <c r="S54" s="108"/>
      <c r="T54" s="1">
        <v>0</v>
      </c>
      <c r="U54" s="21">
        <f t="shared" si="6"/>
        <v>0</v>
      </c>
      <c r="V54" s="25">
        <f t="shared" si="7"/>
        <v>0</v>
      </c>
      <c r="X54" s="93">
        <f t="shared" si="1"/>
        <v>0</v>
      </c>
    </row>
    <row r="55" spans="1:25" s="23" customFormat="1" ht="12" x14ac:dyDescent="0.2">
      <c r="A55" s="124"/>
      <c r="B55" s="125"/>
      <c r="C55" s="24" t="s">
        <v>104</v>
      </c>
      <c r="D55" s="24" t="s">
        <v>59</v>
      </c>
      <c r="E55" s="56">
        <v>1</v>
      </c>
      <c r="F55" s="97">
        <v>0</v>
      </c>
      <c r="G55" s="65">
        <f t="shared" si="2"/>
        <v>0</v>
      </c>
      <c r="H55" s="60" t="s">
        <v>63</v>
      </c>
      <c r="I55" s="68">
        <v>24</v>
      </c>
      <c r="J55" s="97">
        <v>0</v>
      </c>
      <c r="K55" s="115">
        <f t="shared" si="3"/>
        <v>0</v>
      </c>
      <c r="L55" s="25">
        <f t="shared" si="4"/>
        <v>0</v>
      </c>
      <c r="M55" s="20"/>
      <c r="N55" s="103"/>
      <c r="O55" s="4"/>
      <c r="P55" s="5"/>
      <c r="Q55" s="1">
        <v>0</v>
      </c>
      <c r="R55" s="64">
        <f t="shared" si="5"/>
        <v>0</v>
      </c>
      <c r="S55" s="108"/>
      <c r="T55" s="1">
        <v>0</v>
      </c>
      <c r="U55" s="21">
        <f t="shared" si="6"/>
        <v>0</v>
      </c>
      <c r="V55" s="25">
        <f t="shared" si="7"/>
        <v>0</v>
      </c>
      <c r="X55" s="93">
        <f t="shared" si="1"/>
        <v>0</v>
      </c>
    </row>
    <row r="56" spans="1:25" s="23" customFormat="1" ht="12" x14ac:dyDescent="0.2">
      <c r="A56" s="122" t="s">
        <v>64</v>
      </c>
      <c r="B56" s="13" t="s">
        <v>0</v>
      </c>
      <c r="C56" s="24" t="s">
        <v>65</v>
      </c>
      <c r="D56" s="24" t="s">
        <v>66</v>
      </c>
      <c r="E56" s="56">
        <v>1</v>
      </c>
      <c r="F56" s="97">
        <v>0</v>
      </c>
      <c r="G56" s="65">
        <f t="shared" si="2"/>
        <v>0</v>
      </c>
      <c r="H56" s="60" t="s">
        <v>41</v>
      </c>
      <c r="I56" s="68">
        <v>12</v>
      </c>
      <c r="J56" s="97">
        <v>0</v>
      </c>
      <c r="K56" s="115">
        <f t="shared" si="3"/>
        <v>0</v>
      </c>
      <c r="L56" s="25">
        <f t="shared" si="4"/>
        <v>0</v>
      </c>
      <c r="M56" s="20"/>
      <c r="N56" s="103"/>
      <c r="O56" s="4"/>
      <c r="P56" s="5"/>
      <c r="Q56" s="1">
        <v>0</v>
      </c>
      <c r="R56" s="64">
        <f t="shared" si="5"/>
        <v>0</v>
      </c>
      <c r="S56" s="108"/>
      <c r="T56" s="1">
        <v>0</v>
      </c>
      <c r="U56" s="21">
        <f t="shared" si="6"/>
        <v>0</v>
      </c>
      <c r="V56" s="25">
        <f t="shared" si="7"/>
        <v>0</v>
      </c>
      <c r="X56" s="93">
        <f t="shared" si="1"/>
        <v>0</v>
      </c>
    </row>
    <row r="57" spans="1:25" s="23" customFormat="1" ht="12" x14ac:dyDescent="0.2">
      <c r="A57" s="123"/>
      <c r="B57" s="13" t="s">
        <v>0</v>
      </c>
      <c r="C57" s="24" t="s">
        <v>14</v>
      </c>
      <c r="D57" s="24" t="s">
        <v>67</v>
      </c>
      <c r="E57" s="56">
        <v>1</v>
      </c>
      <c r="F57" s="97">
        <v>0</v>
      </c>
      <c r="G57" s="65">
        <f t="shared" si="2"/>
        <v>0</v>
      </c>
      <c r="H57" s="60" t="s">
        <v>41</v>
      </c>
      <c r="I57" s="68">
        <v>12</v>
      </c>
      <c r="J57" s="97">
        <v>0</v>
      </c>
      <c r="K57" s="115">
        <f t="shared" si="3"/>
        <v>0</v>
      </c>
      <c r="L57" s="25">
        <f t="shared" si="4"/>
        <v>0</v>
      </c>
      <c r="M57" s="20"/>
      <c r="N57" s="103"/>
      <c r="O57" s="4"/>
      <c r="P57" s="5"/>
      <c r="Q57" s="1">
        <v>0</v>
      </c>
      <c r="R57" s="64">
        <f t="shared" si="5"/>
        <v>0</v>
      </c>
      <c r="S57" s="108"/>
      <c r="T57" s="1">
        <v>0</v>
      </c>
      <c r="U57" s="21">
        <f t="shared" si="6"/>
        <v>0</v>
      </c>
      <c r="V57" s="25">
        <f t="shared" si="7"/>
        <v>0</v>
      </c>
      <c r="X57" s="93">
        <f t="shared" si="1"/>
        <v>0</v>
      </c>
    </row>
    <row r="58" spans="1:25" s="23" customFormat="1" ht="12" x14ac:dyDescent="0.2">
      <c r="A58" s="123"/>
      <c r="B58" s="13" t="s">
        <v>1</v>
      </c>
      <c r="C58" s="24" t="s">
        <v>14</v>
      </c>
      <c r="D58" s="24" t="s">
        <v>53</v>
      </c>
      <c r="E58" s="56">
        <v>1</v>
      </c>
      <c r="F58" s="97">
        <v>0</v>
      </c>
      <c r="G58" s="65">
        <f t="shared" si="2"/>
        <v>0</v>
      </c>
      <c r="H58" s="60" t="s">
        <v>41</v>
      </c>
      <c r="I58" s="68">
        <v>12</v>
      </c>
      <c r="J58" s="97">
        <v>0</v>
      </c>
      <c r="K58" s="115">
        <f t="shared" si="3"/>
        <v>0</v>
      </c>
      <c r="L58" s="25">
        <f t="shared" si="4"/>
        <v>0</v>
      </c>
      <c r="M58" s="20"/>
      <c r="N58" s="103"/>
      <c r="O58" s="4"/>
      <c r="P58" s="5"/>
      <c r="Q58" s="1">
        <v>0</v>
      </c>
      <c r="R58" s="64">
        <f t="shared" si="5"/>
        <v>0</v>
      </c>
      <c r="S58" s="108"/>
      <c r="T58" s="1">
        <v>0</v>
      </c>
      <c r="U58" s="21">
        <f t="shared" si="6"/>
        <v>0</v>
      </c>
      <c r="V58" s="25">
        <f t="shared" si="7"/>
        <v>0</v>
      </c>
      <c r="X58" s="93">
        <f t="shared" si="1"/>
        <v>0</v>
      </c>
    </row>
    <row r="59" spans="1:25" s="23" customFormat="1" ht="12" x14ac:dyDescent="0.2">
      <c r="A59" s="124"/>
      <c r="B59" s="13" t="s">
        <v>0</v>
      </c>
      <c r="C59" s="24" t="s">
        <v>14</v>
      </c>
      <c r="D59" s="24" t="s">
        <v>53</v>
      </c>
      <c r="E59" s="56">
        <v>1</v>
      </c>
      <c r="F59" s="97">
        <v>0</v>
      </c>
      <c r="G59" s="65">
        <f t="shared" si="2"/>
        <v>0</v>
      </c>
      <c r="H59" s="60" t="s">
        <v>41</v>
      </c>
      <c r="I59" s="68">
        <v>12</v>
      </c>
      <c r="J59" s="97">
        <v>0</v>
      </c>
      <c r="K59" s="115">
        <f t="shared" si="3"/>
        <v>0</v>
      </c>
      <c r="L59" s="25">
        <f t="shared" si="4"/>
        <v>0</v>
      </c>
      <c r="M59" s="20"/>
      <c r="N59" s="103"/>
      <c r="O59" s="4"/>
      <c r="P59" s="5"/>
      <c r="Q59" s="1">
        <v>0</v>
      </c>
      <c r="R59" s="64">
        <f t="shared" si="5"/>
        <v>0</v>
      </c>
      <c r="S59" s="108"/>
      <c r="T59" s="1">
        <v>0</v>
      </c>
      <c r="U59" s="21">
        <f t="shared" si="6"/>
        <v>0</v>
      </c>
      <c r="V59" s="25">
        <f t="shared" si="7"/>
        <v>0</v>
      </c>
      <c r="X59" s="93">
        <f t="shared" si="1"/>
        <v>0</v>
      </c>
    </row>
    <row r="60" spans="1:25" s="23" customFormat="1" ht="12" x14ac:dyDescent="0.2">
      <c r="A60" s="26" t="s">
        <v>68</v>
      </c>
      <c r="B60" s="13" t="s">
        <v>0</v>
      </c>
      <c r="C60" s="24" t="s">
        <v>14</v>
      </c>
      <c r="D60" s="24" t="s">
        <v>53</v>
      </c>
      <c r="E60" s="56">
        <v>1</v>
      </c>
      <c r="F60" s="97">
        <v>0</v>
      </c>
      <c r="G60" s="65">
        <f t="shared" si="2"/>
        <v>0</v>
      </c>
      <c r="H60" s="60" t="s">
        <v>41</v>
      </c>
      <c r="I60" s="68">
        <v>12</v>
      </c>
      <c r="J60" s="97">
        <v>0</v>
      </c>
      <c r="K60" s="115">
        <f t="shared" si="3"/>
        <v>0</v>
      </c>
      <c r="L60" s="25">
        <f t="shared" si="4"/>
        <v>0</v>
      </c>
      <c r="M60" s="20"/>
      <c r="N60" s="103"/>
      <c r="O60" s="4"/>
      <c r="P60" s="5"/>
      <c r="Q60" s="1">
        <v>0</v>
      </c>
      <c r="R60" s="64">
        <f t="shared" si="5"/>
        <v>0</v>
      </c>
      <c r="S60" s="108"/>
      <c r="T60" s="1">
        <v>0</v>
      </c>
      <c r="U60" s="21">
        <f t="shared" si="6"/>
        <v>0</v>
      </c>
      <c r="V60" s="25">
        <f t="shared" si="7"/>
        <v>0</v>
      </c>
      <c r="X60" s="93">
        <f t="shared" si="1"/>
        <v>0</v>
      </c>
    </row>
    <row r="61" spans="1:25" s="23" customFormat="1" ht="12.75" thickBot="1" x14ac:dyDescent="0.25">
      <c r="A61" s="28" t="s">
        <v>69</v>
      </c>
      <c r="B61" s="29" t="s">
        <v>0</v>
      </c>
      <c r="C61" s="30" t="s">
        <v>14</v>
      </c>
      <c r="D61" s="30" t="s">
        <v>53</v>
      </c>
      <c r="E61" s="57">
        <v>1</v>
      </c>
      <c r="F61" s="98">
        <v>0</v>
      </c>
      <c r="G61" s="65">
        <f t="shared" si="2"/>
        <v>0</v>
      </c>
      <c r="H61" s="61" t="s">
        <v>41</v>
      </c>
      <c r="I61" s="69">
        <v>12</v>
      </c>
      <c r="J61" s="98">
        <v>0</v>
      </c>
      <c r="K61" s="115">
        <f>I61*J61</f>
        <v>0</v>
      </c>
      <c r="L61" s="31">
        <f t="shared" si="4"/>
        <v>0</v>
      </c>
      <c r="M61" s="20"/>
      <c r="N61" s="104"/>
      <c r="O61" s="105"/>
      <c r="P61" s="106"/>
      <c r="Q61" s="3">
        <v>0</v>
      </c>
      <c r="R61" s="72">
        <f t="shared" si="5"/>
        <v>0</v>
      </c>
      <c r="S61" s="109"/>
      <c r="T61" s="3">
        <v>0</v>
      </c>
      <c r="U61" s="74">
        <f t="shared" si="6"/>
        <v>0</v>
      </c>
      <c r="V61" s="31">
        <f>R61+U61</f>
        <v>0</v>
      </c>
      <c r="X61" s="94">
        <f t="shared" si="1"/>
        <v>0</v>
      </c>
    </row>
    <row r="62" spans="1:25" s="32" customFormat="1" ht="16.5" thickBot="1" x14ac:dyDescent="0.3">
      <c r="A62" s="79" t="s">
        <v>88</v>
      </c>
      <c r="B62" s="80"/>
      <c r="C62" s="81"/>
      <c r="D62" s="81"/>
      <c r="E62" s="82"/>
      <c r="F62" s="82"/>
      <c r="G62" s="82"/>
      <c r="H62" s="81"/>
      <c r="I62" s="83"/>
      <c r="J62" s="81"/>
      <c r="K62" s="84"/>
      <c r="L62" s="53">
        <f>SUM(L15:L61)</f>
        <v>0</v>
      </c>
      <c r="N62" s="85"/>
      <c r="O62" s="86"/>
      <c r="P62" s="86"/>
      <c r="Q62" s="86"/>
      <c r="R62" s="87"/>
      <c r="S62" s="87"/>
      <c r="T62" s="87"/>
      <c r="U62" s="88"/>
      <c r="V62" s="95">
        <f>SUM(V15:V61)</f>
        <v>0</v>
      </c>
      <c r="X62" s="95">
        <f>SUM(X15:X61)</f>
        <v>0</v>
      </c>
      <c r="Y62" s="33" t="s">
        <v>81</v>
      </c>
    </row>
    <row r="63" spans="1:25" s="39" customFormat="1" ht="12" x14ac:dyDescent="0.2">
      <c r="A63" s="34"/>
      <c r="B63" s="34"/>
      <c r="C63" s="35"/>
      <c r="D63" s="35"/>
      <c r="E63" s="36"/>
      <c r="F63" s="36"/>
      <c r="G63" s="36"/>
      <c r="H63" s="35"/>
      <c r="I63" s="37"/>
      <c r="J63" s="35"/>
      <c r="K63" s="35"/>
      <c r="L63" s="38"/>
      <c r="N63" s="40"/>
      <c r="O63" s="40"/>
      <c r="P63" s="40"/>
      <c r="Q63" s="40"/>
      <c r="R63" s="38"/>
      <c r="S63" s="38"/>
      <c r="T63" s="38"/>
      <c r="U63" s="38"/>
      <c r="V63" s="38"/>
      <c r="X63" s="38"/>
    </row>
    <row r="64" spans="1:25" s="39" customFormat="1" ht="15" x14ac:dyDescent="0.2">
      <c r="A64" s="76" t="s">
        <v>84</v>
      </c>
      <c r="B64" s="76"/>
      <c r="C64" s="35"/>
      <c r="D64" s="35"/>
      <c r="E64" s="36"/>
      <c r="F64" s="36"/>
      <c r="G64" s="36"/>
      <c r="H64" s="35"/>
      <c r="I64" s="37"/>
      <c r="J64" s="35"/>
      <c r="K64" s="35"/>
      <c r="L64" s="38"/>
      <c r="N64" s="40"/>
      <c r="O64" s="40"/>
      <c r="P64" s="40"/>
      <c r="Q64" s="40"/>
      <c r="R64" s="38"/>
      <c r="S64" s="38"/>
      <c r="T64" s="38"/>
      <c r="U64" s="38"/>
      <c r="V64" s="38"/>
      <c r="X64" s="38"/>
    </row>
    <row r="65" spans="1:24" s="39" customFormat="1" ht="14.25" x14ac:dyDescent="0.2">
      <c r="A65" s="6" t="s">
        <v>85</v>
      </c>
      <c r="B65" s="78">
        <f>D10</f>
        <v>0</v>
      </c>
      <c r="C65" s="35"/>
      <c r="D65" s="35"/>
      <c r="E65" s="36"/>
      <c r="F65" s="36"/>
      <c r="G65" s="36"/>
      <c r="H65" s="35"/>
      <c r="I65" s="37"/>
      <c r="J65" s="35"/>
      <c r="K65" s="35"/>
      <c r="L65" s="38"/>
      <c r="N65" s="40"/>
      <c r="O65" s="40"/>
      <c r="P65" s="40"/>
      <c r="Q65" s="40"/>
      <c r="R65" s="38"/>
      <c r="S65" s="38"/>
      <c r="T65" s="38"/>
      <c r="U65" s="38"/>
      <c r="V65" s="38"/>
      <c r="X65" s="38"/>
    </row>
    <row r="66" spans="1:24" s="39" customFormat="1" ht="14.25" x14ac:dyDescent="0.2">
      <c r="A66" s="6" t="s">
        <v>86</v>
      </c>
      <c r="B66" s="78">
        <f>X62</f>
        <v>0</v>
      </c>
      <c r="C66" s="35"/>
      <c r="D66" s="35"/>
      <c r="E66" s="36"/>
      <c r="F66" s="36"/>
      <c r="G66" s="36"/>
      <c r="H66" s="35"/>
      <c r="I66" s="37"/>
      <c r="J66" s="35"/>
      <c r="K66" s="35"/>
      <c r="L66" s="38"/>
      <c r="N66" s="40"/>
      <c r="O66" s="40"/>
      <c r="P66" s="40"/>
      <c r="Q66" s="40"/>
      <c r="R66" s="38"/>
      <c r="S66" s="38"/>
      <c r="T66" s="38"/>
      <c r="U66" s="38"/>
      <c r="V66" s="38"/>
      <c r="X66" s="38"/>
    </row>
    <row r="67" spans="1:24" s="39" customFormat="1" ht="29.25" customHeight="1" x14ac:dyDescent="0.2">
      <c r="A67" s="112" t="s">
        <v>100</v>
      </c>
      <c r="B67" s="78">
        <v>0</v>
      </c>
      <c r="C67" s="35"/>
      <c r="D67" s="35"/>
      <c r="E67" s="36"/>
      <c r="F67" s="36"/>
      <c r="G67" s="36"/>
      <c r="H67" s="35"/>
      <c r="I67" s="37"/>
      <c r="J67" s="35"/>
      <c r="K67" s="35"/>
      <c r="L67" s="38"/>
      <c r="N67" s="40"/>
      <c r="O67" s="40"/>
      <c r="P67" s="40"/>
      <c r="Q67" s="40"/>
      <c r="R67" s="38"/>
      <c r="S67" s="38"/>
      <c r="T67" s="38"/>
      <c r="U67" s="38"/>
      <c r="V67" s="38"/>
      <c r="X67" s="38"/>
    </row>
    <row r="68" spans="1:24" s="39" customFormat="1" ht="13.5" customHeight="1" x14ac:dyDescent="0.2">
      <c r="A68" s="76" t="s">
        <v>87</v>
      </c>
      <c r="B68" s="77">
        <f>SUM(B65:B67)</f>
        <v>0</v>
      </c>
      <c r="C68" s="35"/>
      <c r="D68" s="35"/>
      <c r="E68" s="36"/>
      <c r="F68" s="36"/>
      <c r="G68" s="36"/>
      <c r="H68" s="35"/>
      <c r="I68" s="37"/>
      <c r="J68" s="35"/>
      <c r="K68" s="35"/>
      <c r="L68" s="38"/>
      <c r="N68" s="40"/>
      <c r="O68" s="40"/>
      <c r="P68" s="40"/>
      <c r="Q68" s="40"/>
      <c r="R68" s="38"/>
      <c r="S68" s="38"/>
      <c r="T68" s="38"/>
      <c r="U68" s="38"/>
      <c r="V68" s="38"/>
      <c r="X68" s="38"/>
    </row>
    <row r="69" spans="1:24" s="39" customFormat="1" ht="12" x14ac:dyDescent="0.2">
      <c r="A69" s="34"/>
      <c r="B69" s="34"/>
      <c r="C69" s="35"/>
      <c r="D69" s="35"/>
      <c r="E69" s="36"/>
      <c r="F69" s="36"/>
      <c r="G69" s="36"/>
      <c r="H69" s="35"/>
      <c r="I69" s="37"/>
      <c r="J69" s="35"/>
      <c r="K69" s="35"/>
      <c r="L69" s="38"/>
      <c r="N69" s="40"/>
      <c r="O69" s="40"/>
      <c r="P69" s="40"/>
      <c r="Q69" s="40"/>
      <c r="R69" s="38"/>
      <c r="S69" s="38"/>
      <c r="T69" s="38"/>
      <c r="U69" s="38"/>
      <c r="V69" s="38"/>
      <c r="X69" s="38"/>
    </row>
    <row r="70" spans="1:24" s="39" customFormat="1" ht="12" x14ac:dyDescent="0.2">
      <c r="A70" s="34"/>
      <c r="B70" s="34"/>
      <c r="C70" s="35"/>
      <c r="D70" s="35"/>
      <c r="E70" s="36"/>
      <c r="F70" s="36"/>
      <c r="G70" s="36"/>
      <c r="H70" s="35"/>
      <c r="I70" s="37"/>
      <c r="J70" s="35"/>
      <c r="K70" s="35"/>
      <c r="L70" s="38"/>
      <c r="N70" s="40"/>
      <c r="O70" s="40"/>
      <c r="P70" s="40"/>
      <c r="Q70" s="40"/>
      <c r="R70" s="38"/>
      <c r="S70" s="38"/>
      <c r="T70" s="38"/>
      <c r="U70" s="38"/>
      <c r="V70" s="38"/>
      <c r="X70" s="38"/>
    </row>
    <row r="71" spans="1:24" s="39" customFormat="1" ht="15" x14ac:dyDescent="0.2">
      <c r="A71" s="76" t="s">
        <v>89</v>
      </c>
      <c r="B71" s="34"/>
      <c r="C71" s="35"/>
      <c r="D71" s="35"/>
      <c r="E71" s="36"/>
      <c r="F71" s="36"/>
      <c r="G71" s="36"/>
      <c r="H71" s="35"/>
      <c r="I71" s="37"/>
      <c r="J71" s="35"/>
      <c r="K71" s="35"/>
      <c r="L71" s="38"/>
      <c r="N71" s="40"/>
      <c r="O71" s="40"/>
      <c r="P71" s="40"/>
      <c r="Q71" s="40"/>
      <c r="R71" s="38"/>
      <c r="S71" s="38"/>
      <c r="T71" s="38"/>
      <c r="U71" s="38"/>
      <c r="V71" s="38"/>
      <c r="X71" s="38"/>
    </row>
    <row r="72" spans="1:24" s="39" customFormat="1" ht="12" x14ac:dyDescent="0.2">
      <c r="A72" s="34" t="s">
        <v>101</v>
      </c>
      <c r="B72" s="34"/>
      <c r="C72" s="35"/>
      <c r="D72" s="35"/>
      <c r="E72" s="41"/>
      <c r="F72" s="41"/>
      <c r="G72" s="41"/>
      <c r="H72" s="42"/>
      <c r="I72" s="43"/>
      <c r="J72" s="42"/>
      <c r="K72" s="42"/>
      <c r="L72" s="44"/>
      <c r="N72" s="45"/>
      <c r="O72" s="45"/>
      <c r="P72" s="45"/>
      <c r="Q72" s="45"/>
      <c r="R72" s="44"/>
      <c r="S72" s="44"/>
      <c r="T72" s="44"/>
      <c r="U72" s="44"/>
      <c r="V72" s="44"/>
      <c r="X72" s="44"/>
    </row>
    <row r="73" spans="1:24" s="39" customFormat="1" ht="12" x14ac:dyDescent="0.2">
      <c r="A73" s="34" t="s">
        <v>108</v>
      </c>
      <c r="B73" s="34"/>
      <c r="C73" s="35"/>
      <c r="D73" s="35"/>
      <c r="E73" s="41"/>
      <c r="F73" s="41"/>
      <c r="G73" s="41"/>
      <c r="H73" s="42"/>
      <c r="I73" s="43"/>
      <c r="J73" s="42"/>
      <c r="K73" s="42"/>
      <c r="L73" s="44"/>
      <c r="N73" s="45"/>
      <c r="O73" s="45"/>
      <c r="P73" s="45"/>
      <c r="Q73" s="45"/>
      <c r="R73" s="44"/>
      <c r="S73" s="44"/>
      <c r="T73" s="44"/>
      <c r="U73" s="44"/>
      <c r="V73" s="44"/>
      <c r="X73" s="44"/>
    </row>
    <row r="74" spans="1:24" s="39" customFormat="1" ht="12" x14ac:dyDescent="0.2">
      <c r="A74" s="34" t="s">
        <v>91</v>
      </c>
      <c r="B74" s="34"/>
      <c r="C74" s="35"/>
      <c r="D74" s="35"/>
      <c r="E74" s="41"/>
      <c r="F74" s="41"/>
      <c r="G74" s="41"/>
      <c r="H74" s="42"/>
      <c r="I74" s="43"/>
      <c r="J74" s="42"/>
      <c r="K74" s="42"/>
      <c r="L74" s="44"/>
      <c r="N74" s="45"/>
      <c r="O74" s="45"/>
      <c r="P74" s="45"/>
      <c r="Q74" s="45"/>
      <c r="R74" s="44"/>
      <c r="S74" s="44"/>
      <c r="T74" s="44"/>
      <c r="U74" s="44"/>
      <c r="V74" s="44"/>
      <c r="X74" s="44"/>
    </row>
    <row r="75" spans="1:24" s="39" customFormat="1" ht="12" x14ac:dyDescent="0.2">
      <c r="A75" s="34" t="s">
        <v>90</v>
      </c>
      <c r="B75" s="34"/>
      <c r="C75" s="35"/>
      <c r="D75" s="35"/>
      <c r="E75" s="41"/>
      <c r="F75" s="41"/>
      <c r="G75" s="41"/>
      <c r="H75" s="42"/>
      <c r="I75" s="43"/>
      <c r="J75" s="42"/>
      <c r="K75" s="42"/>
      <c r="L75" s="44"/>
      <c r="N75" s="45"/>
      <c r="O75" s="45"/>
      <c r="P75" s="45"/>
      <c r="Q75" s="45"/>
      <c r="R75" s="44"/>
      <c r="S75" s="44"/>
      <c r="T75" s="44"/>
      <c r="U75" s="44"/>
      <c r="V75" s="44"/>
      <c r="X75" s="44"/>
    </row>
    <row r="76" spans="1:24" s="39" customFormat="1" ht="12" x14ac:dyDescent="0.2">
      <c r="A76" s="34" t="s">
        <v>110</v>
      </c>
      <c r="B76" s="34"/>
      <c r="C76" s="35"/>
      <c r="D76" s="35"/>
      <c r="E76" s="41"/>
      <c r="F76" s="41"/>
      <c r="G76" s="41"/>
      <c r="H76" s="42"/>
      <c r="I76" s="43"/>
      <c r="J76" s="42"/>
      <c r="K76" s="42"/>
      <c r="L76" s="44"/>
      <c r="N76" s="45"/>
      <c r="O76" s="45"/>
      <c r="P76" s="45"/>
      <c r="Q76" s="45"/>
      <c r="R76" s="44"/>
      <c r="S76" s="44"/>
      <c r="T76" s="44"/>
      <c r="U76" s="44"/>
      <c r="V76" s="44"/>
      <c r="X76" s="44"/>
    </row>
    <row r="77" spans="1:24" s="39" customFormat="1" ht="12" x14ac:dyDescent="0.2">
      <c r="A77" s="34" t="s">
        <v>116</v>
      </c>
      <c r="B77" s="34"/>
      <c r="C77" s="35"/>
      <c r="D77" s="35"/>
      <c r="E77" s="41"/>
      <c r="F77" s="41"/>
      <c r="G77" s="41"/>
      <c r="H77" s="42"/>
      <c r="I77" s="43"/>
      <c r="J77" s="42"/>
      <c r="K77" s="42"/>
      <c r="L77" s="44"/>
      <c r="N77" s="45"/>
      <c r="O77" s="45"/>
      <c r="P77" s="45"/>
      <c r="Q77" s="45"/>
      <c r="R77" s="44"/>
      <c r="S77" s="44"/>
      <c r="T77" s="44"/>
      <c r="U77" s="44"/>
      <c r="V77" s="44"/>
      <c r="X77" s="44"/>
    </row>
    <row r="78" spans="1:24" s="39" customFormat="1" ht="12" x14ac:dyDescent="0.2">
      <c r="A78" s="34" t="s">
        <v>92</v>
      </c>
      <c r="B78" s="34"/>
      <c r="C78" s="35"/>
      <c r="D78" s="35"/>
      <c r="E78" s="41"/>
      <c r="F78" s="41"/>
      <c r="G78" s="41"/>
      <c r="H78" s="42"/>
      <c r="I78" s="43"/>
      <c r="J78" s="42"/>
      <c r="K78" s="42"/>
      <c r="L78" s="44"/>
      <c r="N78" s="45"/>
      <c r="O78" s="45"/>
      <c r="P78" s="45"/>
      <c r="Q78" s="45"/>
      <c r="R78" s="44"/>
      <c r="S78" s="44"/>
      <c r="T78" s="44"/>
      <c r="U78" s="44"/>
      <c r="V78" s="44"/>
      <c r="X78" s="44"/>
    </row>
    <row r="79" spans="1:24" s="39" customFormat="1" ht="12" x14ac:dyDescent="0.2">
      <c r="A79" s="34" t="s">
        <v>111</v>
      </c>
      <c r="B79" s="34"/>
      <c r="C79" s="35"/>
      <c r="D79" s="35"/>
      <c r="E79" s="41"/>
      <c r="F79" s="41"/>
      <c r="G79" s="41"/>
      <c r="H79" s="42"/>
      <c r="I79" s="43"/>
      <c r="J79" s="42"/>
      <c r="K79" s="42"/>
      <c r="L79" s="44"/>
      <c r="N79" s="45"/>
      <c r="O79" s="45"/>
      <c r="P79" s="45"/>
      <c r="Q79" s="45"/>
      <c r="R79" s="44"/>
      <c r="S79" s="44"/>
      <c r="T79" s="44"/>
      <c r="U79" s="44"/>
      <c r="V79" s="44"/>
      <c r="X79" s="44"/>
    </row>
    <row r="80" spans="1:24" s="39" customFormat="1" ht="12" x14ac:dyDescent="0.2">
      <c r="A80" s="34" t="s">
        <v>102</v>
      </c>
      <c r="B80" s="34"/>
      <c r="C80" s="35"/>
      <c r="D80" s="35"/>
      <c r="E80" s="41"/>
      <c r="F80" s="41"/>
      <c r="G80" s="41"/>
      <c r="H80" s="42"/>
      <c r="I80" s="43"/>
      <c r="J80" s="42"/>
      <c r="K80" s="42"/>
      <c r="L80" s="44"/>
      <c r="N80" s="45"/>
      <c r="O80" s="45"/>
      <c r="P80" s="45"/>
      <c r="Q80" s="45"/>
      <c r="R80" s="44"/>
      <c r="S80" s="44"/>
      <c r="T80" s="44"/>
      <c r="U80" s="44"/>
      <c r="V80" s="44"/>
      <c r="X80" s="44"/>
    </row>
    <row r="81" spans="1:24" s="39" customFormat="1" ht="12" x14ac:dyDescent="0.2">
      <c r="A81" s="34" t="s">
        <v>103</v>
      </c>
      <c r="B81" s="34"/>
      <c r="C81" s="35"/>
      <c r="D81" s="35"/>
      <c r="E81" s="41"/>
      <c r="F81" s="41"/>
      <c r="G81" s="41"/>
      <c r="H81" s="42"/>
      <c r="I81" s="43"/>
      <c r="J81" s="42"/>
      <c r="K81" s="42"/>
      <c r="L81" s="44"/>
      <c r="N81" s="45"/>
      <c r="O81" s="45"/>
      <c r="P81" s="45"/>
      <c r="Q81" s="45"/>
      <c r="R81" s="44"/>
      <c r="S81" s="44"/>
      <c r="T81" s="44"/>
      <c r="U81" s="44"/>
      <c r="V81" s="44"/>
      <c r="X81" s="44"/>
    </row>
    <row r="82" spans="1:24" s="39" customFormat="1" ht="12" x14ac:dyDescent="0.2">
      <c r="A82" s="34" t="s">
        <v>112</v>
      </c>
      <c r="B82" s="34"/>
      <c r="C82" s="35"/>
      <c r="D82" s="35"/>
      <c r="E82" s="41"/>
      <c r="F82" s="41"/>
      <c r="G82" s="41"/>
      <c r="H82" s="42"/>
      <c r="I82" s="43"/>
      <c r="J82" s="42"/>
      <c r="K82" s="42"/>
      <c r="L82" s="44"/>
      <c r="N82" s="45"/>
      <c r="O82" s="45"/>
      <c r="P82" s="45"/>
      <c r="Q82" s="45"/>
      <c r="R82" s="44"/>
      <c r="S82" s="44"/>
      <c r="T82" s="44"/>
      <c r="U82" s="44"/>
      <c r="V82" s="44"/>
      <c r="X82" s="44"/>
    </row>
    <row r="83" spans="1:24" s="39" customFormat="1" ht="12" x14ac:dyDescent="0.2">
      <c r="A83" s="34" t="s">
        <v>94</v>
      </c>
      <c r="B83" s="34"/>
      <c r="C83" s="35"/>
      <c r="D83" s="35"/>
      <c r="E83" s="41"/>
      <c r="F83" s="41"/>
      <c r="G83" s="41"/>
      <c r="H83" s="42"/>
      <c r="I83" s="43"/>
      <c r="J83" s="42"/>
      <c r="K83" s="42"/>
      <c r="L83" s="44"/>
      <c r="N83" s="45"/>
      <c r="O83" s="45"/>
      <c r="P83" s="45"/>
      <c r="Q83" s="45"/>
      <c r="R83" s="44"/>
      <c r="S83" s="44"/>
      <c r="T83" s="44"/>
      <c r="U83" s="44"/>
      <c r="V83" s="44"/>
      <c r="X83" s="44"/>
    </row>
    <row r="84" spans="1:24" s="39" customFormat="1" ht="12" x14ac:dyDescent="0.2">
      <c r="A84" s="34" t="s">
        <v>113</v>
      </c>
      <c r="B84" s="34"/>
      <c r="C84" s="35"/>
      <c r="D84" s="35"/>
      <c r="E84" s="41"/>
      <c r="F84" s="41"/>
      <c r="G84" s="41"/>
      <c r="H84" s="42"/>
      <c r="I84" s="43"/>
      <c r="J84" s="42"/>
      <c r="K84" s="42"/>
      <c r="L84" s="44"/>
      <c r="N84" s="45"/>
      <c r="O84" s="45"/>
      <c r="P84" s="45"/>
      <c r="Q84" s="45"/>
      <c r="R84" s="44"/>
      <c r="S84" s="44"/>
      <c r="T84" s="44"/>
      <c r="U84" s="44"/>
      <c r="V84" s="44"/>
      <c r="X84" s="44"/>
    </row>
    <row r="85" spans="1:24" ht="12" x14ac:dyDescent="0.15">
      <c r="A85" s="34" t="s">
        <v>93</v>
      </c>
      <c r="B85" s="47"/>
      <c r="E85" s="48"/>
      <c r="F85" s="48"/>
      <c r="G85" s="48"/>
      <c r="H85" s="49"/>
      <c r="I85" s="50"/>
      <c r="J85" s="49"/>
      <c r="K85" s="49"/>
      <c r="L85" s="51"/>
      <c r="N85" s="52"/>
      <c r="O85" s="52"/>
      <c r="P85" s="52"/>
      <c r="Q85" s="52"/>
      <c r="R85" s="51"/>
      <c r="S85" s="51"/>
      <c r="T85" s="51"/>
      <c r="U85" s="51"/>
      <c r="V85" s="51"/>
      <c r="X85" s="51"/>
    </row>
    <row r="86" spans="1:24" x14ac:dyDescent="0.15">
      <c r="B86" s="47"/>
      <c r="E86" s="48"/>
      <c r="F86" s="48"/>
      <c r="G86" s="48"/>
      <c r="H86" s="49"/>
      <c r="I86" s="50"/>
      <c r="J86" s="49"/>
      <c r="K86" s="49"/>
      <c r="L86" s="51"/>
      <c r="N86" s="52"/>
      <c r="O86" s="52"/>
      <c r="P86" s="52"/>
      <c r="Q86" s="52"/>
      <c r="R86" s="51"/>
      <c r="S86" s="51"/>
      <c r="T86" s="51"/>
      <c r="U86" s="51"/>
      <c r="V86" s="51"/>
      <c r="X86" s="51"/>
    </row>
    <row r="87" spans="1:24" x14ac:dyDescent="0.15">
      <c r="E87" s="48"/>
      <c r="F87" s="48"/>
      <c r="G87" s="48"/>
      <c r="H87" s="49"/>
      <c r="I87" s="50"/>
      <c r="J87" s="49"/>
      <c r="K87" s="49"/>
      <c r="L87" s="51"/>
      <c r="N87" s="52"/>
      <c r="O87" s="52"/>
      <c r="P87" s="52"/>
      <c r="Q87" s="52"/>
      <c r="R87" s="51"/>
      <c r="S87" s="51"/>
      <c r="T87" s="51"/>
      <c r="U87" s="51"/>
      <c r="V87" s="51"/>
      <c r="X87" s="51"/>
    </row>
    <row r="88" spans="1:24" x14ac:dyDescent="0.15">
      <c r="E88" s="48"/>
      <c r="F88" s="48"/>
      <c r="G88" s="48"/>
      <c r="H88" s="49"/>
      <c r="I88" s="50"/>
      <c r="J88" s="49"/>
      <c r="K88" s="49"/>
      <c r="L88" s="51"/>
      <c r="N88" s="52"/>
      <c r="O88" s="52"/>
      <c r="P88" s="52"/>
      <c r="Q88" s="52"/>
      <c r="R88" s="51"/>
      <c r="S88" s="51"/>
      <c r="T88" s="51"/>
      <c r="U88" s="51"/>
      <c r="V88" s="51"/>
      <c r="X88" s="51"/>
    </row>
    <row r="89" spans="1:24" x14ac:dyDescent="0.15">
      <c r="E89" s="48"/>
      <c r="F89" s="48"/>
      <c r="G89" s="48"/>
      <c r="H89" s="49"/>
      <c r="I89" s="50"/>
      <c r="J89" s="49"/>
      <c r="K89" s="49"/>
      <c r="L89" s="51"/>
      <c r="N89" s="52"/>
      <c r="O89" s="52"/>
      <c r="P89" s="52"/>
      <c r="Q89" s="52"/>
      <c r="R89" s="51"/>
      <c r="S89" s="51"/>
      <c r="T89" s="51"/>
      <c r="U89" s="51"/>
      <c r="V89" s="51"/>
      <c r="X89" s="51"/>
    </row>
    <row r="90" spans="1:24" x14ac:dyDescent="0.15">
      <c r="E90" s="48"/>
      <c r="F90" s="48"/>
      <c r="G90" s="48"/>
      <c r="H90" s="49"/>
      <c r="I90" s="50"/>
      <c r="J90" s="49"/>
      <c r="K90" s="49"/>
      <c r="L90" s="51"/>
      <c r="N90" s="52"/>
      <c r="O90" s="52"/>
      <c r="P90" s="52"/>
      <c r="Q90" s="52"/>
      <c r="R90" s="51"/>
      <c r="S90" s="51"/>
      <c r="T90" s="51"/>
      <c r="U90" s="51"/>
      <c r="V90" s="51"/>
      <c r="X90" s="51"/>
    </row>
    <row r="91" spans="1:24" x14ac:dyDescent="0.15">
      <c r="E91" s="48"/>
      <c r="F91" s="48"/>
      <c r="G91" s="48"/>
      <c r="H91" s="49"/>
      <c r="I91" s="50"/>
      <c r="J91" s="49"/>
      <c r="K91" s="49"/>
      <c r="L91" s="51"/>
      <c r="N91" s="52"/>
      <c r="O91" s="52"/>
      <c r="P91" s="52"/>
      <c r="Q91" s="52"/>
      <c r="R91" s="51"/>
      <c r="S91" s="51"/>
      <c r="T91" s="51"/>
      <c r="U91" s="51"/>
      <c r="V91" s="51"/>
      <c r="X91" s="51"/>
    </row>
    <row r="92" spans="1:24" x14ac:dyDescent="0.15">
      <c r="E92" s="48"/>
      <c r="F92" s="48"/>
      <c r="G92" s="48"/>
      <c r="H92" s="49"/>
      <c r="I92" s="50"/>
      <c r="J92" s="49"/>
      <c r="K92" s="49"/>
      <c r="L92" s="51"/>
      <c r="N92" s="52"/>
      <c r="O92" s="52"/>
      <c r="P92" s="52"/>
      <c r="Q92" s="52"/>
      <c r="R92" s="51"/>
      <c r="S92" s="51"/>
      <c r="T92" s="51"/>
      <c r="U92" s="51"/>
      <c r="V92" s="51"/>
      <c r="X92" s="51"/>
    </row>
    <row r="93" spans="1:24" x14ac:dyDescent="0.15">
      <c r="E93" s="48"/>
      <c r="F93" s="48"/>
      <c r="G93" s="48"/>
      <c r="H93" s="49"/>
      <c r="I93" s="50"/>
      <c r="J93" s="49"/>
      <c r="K93" s="49"/>
      <c r="L93" s="51"/>
      <c r="N93" s="52"/>
      <c r="O93" s="52"/>
      <c r="P93" s="52"/>
      <c r="Q93" s="52"/>
      <c r="R93" s="51"/>
      <c r="S93" s="51"/>
      <c r="T93" s="51"/>
      <c r="U93" s="51"/>
      <c r="V93" s="51"/>
      <c r="X93" s="51"/>
    </row>
    <row r="94" spans="1:24" x14ac:dyDescent="0.15">
      <c r="E94" s="48"/>
      <c r="F94" s="48"/>
      <c r="G94" s="48"/>
      <c r="H94" s="49"/>
      <c r="I94" s="50"/>
      <c r="J94" s="49"/>
      <c r="K94" s="49"/>
      <c r="L94" s="51"/>
      <c r="N94" s="52"/>
      <c r="O94" s="52"/>
      <c r="P94" s="52"/>
      <c r="Q94" s="52"/>
      <c r="R94" s="51"/>
      <c r="S94" s="51"/>
      <c r="T94" s="51"/>
      <c r="U94" s="51"/>
      <c r="V94" s="51"/>
      <c r="X94" s="51"/>
    </row>
    <row r="95" spans="1:24" x14ac:dyDescent="0.15">
      <c r="E95" s="48"/>
      <c r="F95" s="48"/>
      <c r="G95" s="48"/>
      <c r="H95" s="49"/>
      <c r="I95" s="50"/>
      <c r="J95" s="49"/>
      <c r="K95" s="49"/>
      <c r="L95" s="51"/>
      <c r="N95" s="52"/>
      <c r="O95" s="52"/>
      <c r="P95" s="52"/>
      <c r="Q95" s="52"/>
      <c r="R95" s="51"/>
      <c r="S95" s="51"/>
      <c r="T95" s="51"/>
      <c r="U95" s="51"/>
      <c r="V95" s="51"/>
      <c r="X95" s="51"/>
    </row>
    <row r="96" spans="1:24" x14ac:dyDescent="0.15">
      <c r="E96" s="48"/>
      <c r="F96" s="48"/>
      <c r="G96" s="48"/>
      <c r="H96" s="49"/>
      <c r="I96" s="50"/>
      <c r="J96" s="49"/>
      <c r="K96" s="49"/>
      <c r="L96" s="51"/>
      <c r="N96" s="52"/>
      <c r="O96" s="52"/>
      <c r="P96" s="52"/>
      <c r="Q96" s="52"/>
      <c r="R96" s="51"/>
      <c r="S96" s="51"/>
      <c r="T96" s="51"/>
      <c r="U96" s="51"/>
      <c r="V96" s="51"/>
      <c r="X96" s="51"/>
    </row>
    <row r="97" spans="5:24" x14ac:dyDescent="0.15">
      <c r="E97" s="48"/>
      <c r="F97" s="48"/>
      <c r="G97" s="48"/>
      <c r="H97" s="49"/>
      <c r="I97" s="50"/>
      <c r="J97" s="49"/>
      <c r="K97" s="49"/>
      <c r="L97" s="51"/>
      <c r="N97" s="52"/>
      <c r="O97" s="52"/>
      <c r="P97" s="52"/>
      <c r="Q97" s="52"/>
      <c r="R97" s="51"/>
      <c r="S97" s="51"/>
      <c r="T97" s="51"/>
      <c r="U97" s="51"/>
      <c r="V97" s="51"/>
      <c r="X97" s="51"/>
    </row>
    <row r="98" spans="5:24" x14ac:dyDescent="0.15">
      <c r="E98" s="48"/>
      <c r="F98" s="48"/>
      <c r="G98" s="48"/>
      <c r="H98" s="49"/>
      <c r="I98" s="50"/>
      <c r="J98" s="49"/>
      <c r="K98" s="49"/>
      <c r="L98" s="51"/>
      <c r="N98" s="52"/>
      <c r="O98" s="52"/>
      <c r="P98" s="52"/>
      <c r="Q98" s="52"/>
      <c r="R98" s="51"/>
      <c r="S98" s="51"/>
      <c r="T98" s="51"/>
      <c r="U98" s="51"/>
      <c r="V98" s="51"/>
      <c r="X98" s="51"/>
    </row>
    <row r="99" spans="5:24" x14ac:dyDescent="0.15">
      <c r="E99" s="48"/>
      <c r="F99" s="48"/>
      <c r="G99" s="48"/>
      <c r="H99" s="49"/>
      <c r="I99" s="50"/>
      <c r="J99" s="49"/>
      <c r="K99" s="49"/>
      <c r="L99" s="51"/>
      <c r="N99" s="52"/>
      <c r="O99" s="52"/>
      <c r="P99" s="52"/>
      <c r="Q99" s="52"/>
      <c r="R99" s="51"/>
      <c r="S99" s="51"/>
      <c r="T99" s="51"/>
      <c r="U99" s="51"/>
      <c r="V99" s="51"/>
      <c r="X99" s="51"/>
    </row>
    <row r="100" spans="5:24" x14ac:dyDescent="0.15">
      <c r="E100" s="48"/>
      <c r="F100" s="48"/>
      <c r="G100" s="48"/>
      <c r="H100" s="49"/>
      <c r="I100" s="50"/>
      <c r="J100" s="49"/>
      <c r="K100" s="49"/>
      <c r="L100" s="51"/>
      <c r="N100" s="52"/>
      <c r="O100" s="52"/>
      <c r="P100" s="52"/>
      <c r="Q100" s="52"/>
      <c r="R100" s="51"/>
      <c r="S100" s="51"/>
      <c r="T100" s="51"/>
      <c r="U100" s="51"/>
      <c r="V100" s="51"/>
      <c r="X100" s="51"/>
    </row>
  </sheetData>
  <sheetProtection password="DA4E" sheet="1" objects="1" scenarios="1"/>
  <mergeCells count="25">
    <mergeCell ref="N13:V13"/>
    <mergeCell ref="A15:A16"/>
    <mergeCell ref="B15:B16"/>
    <mergeCell ref="H13:I13"/>
    <mergeCell ref="F13:G13"/>
    <mergeCell ref="J13:L13"/>
    <mergeCell ref="A13:E13"/>
    <mergeCell ref="A40:A41"/>
    <mergeCell ref="A44:A46"/>
    <mergeCell ref="A48:A50"/>
    <mergeCell ref="B48:B50"/>
    <mergeCell ref="A18:A19"/>
    <mergeCell ref="B18:B19"/>
    <mergeCell ref="A23:A25"/>
    <mergeCell ref="A32:A34"/>
    <mergeCell ref="A38:A39"/>
    <mergeCell ref="B38:B39"/>
    <mergeCell ref="A35:A37"/>
    <mergeCell ref="B35:B37"/>
    <mergeCell ref="A51:A53"/>
    <mergeCell ref="A56:A59"/>
    <mergeCell ref="A54:A55"/>
    <mergeCell ref="B54:B55"/>
    <mergeCell ref="A42:A43"/>
    <mergeCell ref="B42:B43"/>
  </mergeCells>
  <pageMargins left="0.75" right="0.75" top="1" bottom="1" header="0.5" footer="0.5"/>
  <pageSetup paperSize="9" scale="58"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customXsn xmlns="http://schemas.microsoft.com/office/2006/metadata/customXsn">
  <xsnLocation/>
  <cached>True</cached>
  <openByDefault>False</openByDefault>
  <xsnScope/>
</customXsn>
</file>

<file path=customXml/item2.xml><?xml version="1.0" encoding="utf-8"?>
<?mso-contentType ?>
<SharedContentType xmlns="Microsoft.SharePoint.Taxonomy.ContentTypeSync" SourceId="4d59d442-2920-4080-99df-ce7358517ae5" ContentTypeId="0x010100AC2A83EF6307B340B61D35038F8082D2" PreviousValue="false"/>
</file>

<file path=customXml/item3.xml><?xml version="1.0" encoding="utf-8"?>
<ct:contentTypeSchema xmlns:ct="http://schemas.microsoft.com/office/2006/metadata/contentType" xmlns:ma="http://schemas.microsoft.com/office/2006/metadata/properties/metaAttributes" ct:_="" ma:_="" ma:contentTypeName="WSHD procesdocument" ma:contentTypeID="0x010100AC2A83EF6307B340B61D35038F8082D20084B8F8ED2F6FC5449B5E0E7AFCF330EE" ma:contentTypeVersion="111" ma:contentTypeDescription="Leeg document WSHD huisstijl met basis procesmetadata." ma:contentTypeScope="" ma:versionID="ab196fbe23a546c6749ce484636e421b">
  <xsd:schema xmlns:xsd="http://www.w3.org/2001/XMLSchema" xmlns:xs="http://www.w3.org/2001/XMLSchema" xmlns:p="http://schemas.microsoft.com/office/2006/metadata/properties" xmlns:ns2="bb762d5f-97c5-4809-94f1-d95c42dff925" xmlns:ns4="0430df24-9d2f-4654-b537-eb20c0b3dfd8" targetNamespace="http://schemas.microsoft.com/office/2006/metadata/properties" ma:root="true" ma:fieldsID="caa7c341e3c332dc65624abf17da8d63" ns2:_="" ns4:_="">
    <xsd:import namespace="bb762d5f-97c5-4809-94f1-d95c42dff925"/>
    <xsd:import namespace="0430df24-9d2f-4654-b537-eb20c0b3dfd8"/>
    <xsd:element name="properties">
      <xsd:complexType>
        <xsd:sequence>
          <xsd:element name="documentManagement">
            <xsd:complexType>
              <xsd:all>
                <xsd:element ref="ns2:Zaaknummer" minOccurs="0"/>
                <xsd:element ref="ns2:Inhoudsomschrijving" minOccurs="0"/>
                <xsd:element ref="ns2:datum_x0020_document" minOccurs="0"/>
                <xsd:element ref="ns2:_dlc_DocId" minOccurs="0"/>
                <xsd:element ref="ns2:_dlc_DocIdUrl" minOccurs="0"/>
                <xsd:element ref="ns2:_dlc_DocIdPersistId" minOccurs="0"/>
                <xsd:element ref="ns2:TaxCatchAll" minOccurs="0"/>
                <xsd:element ref="ns2:TaxCatchAllLabel" minOccurs="0"/>
                <xsd:element ref="ns2:Leverancier" minOccurs="0"/>
                <xsd:element ref="ns2:Zaakstatus" minOccurs="0"/>
                <xsd:element ref="ns2:od8f4f44ef0a41568d8fa967ffee4b42" minOccurs="0"/>
                <xsd:element ref="ns2:ProjectNaam" minOccurs="0"/>
                <xsd:element ref="ns2:Zaakeigenaar" minOccurs="0"/>
                <xsd:element ref="ns2:Werkcode" minOccurs="0"/>
                <xsd:element ref="ns2:Locatiecode" minOccurs="0"/>
                <xsd:element ref="ns2:Resultaattype_x0020_inkoop" minOccurs="0"/>
                <xsd:element ref="ns4:WFSD_Zaaknummer" minOccurs="0"/>
                <xsd:element ref="ns2:Documenten_x0020_inkoopproces" minOccurs="0"/>
                <xsd:element ref="ns2:e837910c51b944659506bc018c7834f9"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762d5f-97c5-4809-94f1-d95c42dff925" elementFormDefault="qualified">
    <xsd:import namespace="http://schemas.microsoft.com/office/2006/documentManagement/types"/>
    <xsd:import namespace="http://schemas.microsoft.com/office/infopath/2007/PartnerControls"/>
    <xsd:element name="Zaaknummer" ma:index="1" nillable="true" ma:displayName="Zaaknummer" ma:description="Door SharePoint aangemaakt nummer" ma:internalName="Zaaknummer" ma:readOnly="false">
      <xsd:simpleType>
        <xsd:restriction base="dms:Text">
          <xsd:maxLength value="25"/>
        </xsd:restriction>
      </xsd:simpleType>
    </xsd:element>
    <xsd:element name="Inhoudsomschrijving" ma:index="3" nillable="true" ma:displayName="Inhoudsomschrijving" ma:internalName="Inhoudsomschrijving">
      <xsd:simpleType>
        <xsd:restriction base="dms:Text">
          <xsd:maxLength value="255"/>
        </xsd:restriction>
      </xsd:simpleType>
    </xsd:element>
    <xsd:element name="datum_x0020_document" ma:index="5" nillable="true" ma:displayName="Datum document" ma:default="[today]" ma:format="DateOnly" ma:internalName="datum_x0020_document" ma:readOnly="false">
      <xsd:simpleType>
        <xsd:restriction base="dms:DateTime"/>
      </xsd:simpleType>
    </xsd:element>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13" nillable="true" ma:displayName="Taxonomy Catch All Column" ma:description="" ma:hidden="true" ma:list="{e6e643ab-aa30-4148-85d1-d9fd66927596}" ma:internalName="TaxCatchAll" ma:showField="CatchAllData" ma:web="c68482e0-cfc3-45e5-bcf6-f0fc2ea3fe6c">
      <xsd:complexType>
        <xsd:complexContent>
          <xsd:extension base="dms:MultiChoiceLookup">
            <xsd:sequence>
              <xsd:element name="Value" type="dms:Lookup" maxOccurs="unbounded" minOccurs="0" nillable="true"/>
            </xsd:sequence>
          </xsd:extension>
        </xsd:complexContent>
      </xsd:complexType>
    </xsd:element>
    <xsd:element name="TaxCatchAllLabel" ma:index="14" nillable="true" ma:displayName="Taxonomy Catch All Column1" ma:description="" ma:hidden="true" ma:list="{e6e643ab-aa30-4148-85d1-d9fd66927596}" ma:internalName="TaxCatchAllLabel" ma:readOnly="true" ma:showField="CatchAllDataLabel" ma:web="c68482e0-cfc3-45e5-bcf6-f0fc2ea3fe6c">
      <xsd:complexType>
        <xsd:complexContent>
          <xsd:extension base="dms:MultiChoiceLookup">
            <xsd:sequence>
              <xsd:element name="Value" type="dms:Lookup" maxOccurs="unbounded" minOccurs="0" nillable="true"/>
            </xsd:sequence>
          </xsd:extension>
        </xsd:complexContent>
      </xsd:complexType>
    </xsd:element>
    <xsd:element name="Leverancier" ma:index="21" nillable="true" ma:displayName="Leverancier" ma:description="Type hier de naam van de leverancier" ma:internalName="Leverancier" ma:readOnly="false">
      <xsd:simpleType>
        <xsd:restriction base="dms:Text">
          <xsd:maxLength value="255"/>
        </xsd:restriction>
      </xsd:simpleType>
    </xsd:element>
    <xsd:element name="Zaakstatus" ma:index="22" nillable="true" ma:displayName="Zaakstatus" ma:default="04. In behandeling" ma:format="Dropdown" ma:internalName="Zaakstatus">
      <xsd:simpleType>
        <xsd:restriction base="dms:Choice">
          <xsd:enumeration value="01. Geregistreerd"/>
          <xsd:enumeration value="02. Toegewezen"/>
          <xsd:enumeration value="03. Geaccepteerd"/>
          <xsd:enumeration value="04. In behandeling"/>
          <xsd:enumeration value="05. Afgesloten"/>
          <xsd:enumeration value="06. Gearchiveerd"/>
        </xsd:restriction>
      </xsd:simpleType>
    </xsd:element>
    <xsd:element name="od8f4f44ef0a41568d8fa967ffee4b42" ma:index="23" nillable="true" ma:taxonomy="true" ma:internalName="od8f4f44ef0a41568d8fa967ffee4b42" ma:taxonomyFieldName="Programma" ma:displayName="Programma (begroting)" ma:default="" ma:fieldId="{8d8f4f44-ef0a-4156-8d8f-a967ffee4b42}" ma:taxonomyMulti="true" ma:sspId="4d59d442-2920-4080-99df-ce7358517ae5" ma:termSetId="574d82ef-da86-4193-b4e4-71eff12b6c1a" ma:anchorId="00000000-0000-0000-0000-000000000000" ma:open="false" ma:isKeyword="false">
      <xsd:complexType>
        <xsd:sequence>
          <xsd:element ref="pc:Terms" minOccurs="0" maxOccurs="1"/>
        </xsd:sequence>
      </xsd:complexType>
    </xsd:element>
    <xsd:element name="ProjectNaam" ma:index="25" nillable="true" ma:displayName="Projectnaam" ma:internalName="ProjectNaam">
      <xsd:simpleType>
        <xsd:restriction base="dms:Text">
          <xsd:maxLength value="255"/>
        </xsd:restriction>
      </xsd:simpleType>
    </xsd:element>
    <xsd:element name="Zaakeigenaar" ma:index="26" nillable="true" ma:displayName="Zaakeigenaar" ma:description="Degene die verantwoordelijk is voor de inhoud en tijdige afhandeling van de zaak of dossier." ma:list="UserInfo" ma:SharePointGroup="0" ma:internalName="Zaakeig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Werkcode" ma:index="27" nillable="true" ma:displayName="Werkcode" ma:internalName="Werkcode">
      <xsd:simpleType>
        <xsd:restriction base="dms:Text">
          <xsd:maxLength value="255"/>
        </xsd:restriction>
      </xsd:simpleType>
    </xsd:element>
    <xsd:element name="Locatiecode" ma:index="28" nillable="true" ma:displayName="Locatiecode" ma:description="Asset" ma:internalName="Locatiecode" ma:readOnly="false">
      <xsd:simpleType>
        <xsd:restriction base="dms:Text">
          <xsd:maxLength value="255"/>
        </xsd:restriction>
      </xsd:simpleType>
    </xsd:element>
    <xsd:element name="Resultaattype_x0020_inkoop" ma:index="29" nillable="true" ma:displayName="Resultaattype inkoop" ma:format="RadioButtons" ma:internalName="Resultaattype_x0020_inkoop" ma:readOnly="false">
      <xsd:simpleType>
        <xsd:restriction base="dms:Choice">
          <xsd:enumeration value="Afgebroken"/>
          <xsd:enumeration value="Niet doorgegaan"/>
          <xsd:enumeration value="Doorgegaan"/>
        </xsd:restriction>
      </xsd:simpleType>
    </xsd:element>
    <xsd:element name="Documenten_x0020_inkoopproces" ma:index="32" nillable="true" ma:displayName="Documenten inkoopproces" ma:format="Dropdown" ma:internalName="Documenten_x0020_inkoopproces" ma:readOnly="false">
      <xsd:simpleType>
        <xsd:restriction base="dms:Choice">
          <xsd:enumeration value="01 Voorbereiding"/>
          <xsd:enumeration value="02 Startnotitie"/>
          <xsd:enumeration value="03 Planning"/>
          <xsd:enumeration value="04 Kostenraming"/>
          <xsd:enumeration value="05 Aanbestedingsdocument selectiefase"/>
          <xsd:enumeration value="06 Nota van inlichtingen selectiefase"/>
          <xsd:enumeration value="07 Aanmeldingsdocument"/>
          <xsd:enumeration value="08 Beoordeling selectiefase"/>
          <xsd:enumeration value="09 Selectiebrief"/>
          <xsd:enumeration value="10 Aanbestedingsdocument inschrijvingsfase"/>
          <xsd:enumeration value="11 Offerteaanvraag"/>
          <xsd:enumeration value="12 Nota van inlichtingen inschrijvingsfase"/>
          <xsd:enumeration value="13 Inschrijvingsdocument"/>
          <xsd:enumeration value="14 Beoordeling inschrijvingsfase"/>
          <xsd:enumeration value="15 Gunningsbrief"/>
          <xsd:enumeration value="16 Overeenkomst"/>
          <xsd:enumeration value="17 Opdrachtbrief"/>
          <xsd:enumeration value="18 Algemeen"/>
        </xsd:restriction>
      </xsd:simpleType>
    </xsd:element>
    <xsd:element name="e837910c51b944659506bc018c7834f9" ma:index="35" nillable="true" ma:taxonomy="true" ma:internalName="e837910c51b944659506bc018c7834f9" ma:taxonomyFieldName="Inkoopprodukt" ma:displayName="Inkooppakket" ma:readOnly="false" ma:default="" ma:fieldId="{e837910c-51b9-4465-9506-bc018c7834f9}" ma:taxonomyMulti="true" ma:sspId="4d59d442-2920-4080-99df-ce7358517ae5" ma:termSetId="169aa274-3492-4b4e-a6b1-34f97171ca47"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430df24-9d2f-4654-b537-eb20c0b3dfd8" elementFormDefault="qualified">
    <xsd:import namespace="http://schemas.microsoft.com/office/2006/documentManagement/types"/>
    <xsd:import namespace="http://schemas.microsoft.com/office/infopath/2007/PartnerControls"/>
    <xsd:element name="WFSD_Zaaknummer" ma:index="30" nillable="true" ma:displayName="WFSD_Zaaknummer" ma:internalName="WFSD_Zaaknummer">
      <xsd:complexType>
        <xsd:complexContent>
          <xsd:extension base="dms:URL">
            <xsd:sequence>
              <xsd:element name="Url" type="dms:ValidUrl" minOccurs="0" nillable="true"/>
              <xsd:element name="Description" type="xsd:string"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4" ma:displayName="Auteur"/>
        <xsd:element ref="dcterms:created" minOccurs="0" maxOccurs="1"/>
        <xsd:element ref="dc:identifier" minOccurs="0" maxOccurs="1"/>
        <xsd:element name="contentType" minOccurs="0" maxOccurs="1" type="xsd:string" ma:index="12" ma:displayName="Inhoudstyp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datum_x0020_document xmlns="bb762d5f-97c5-4809-94f1-d95c42dff925">2018-02-06T23:00:00+00:00</datum_x0020_document>
    <Werkcode xmlns="bb762d5f-97c5-4809-94f1-d95c42dff925" xsi:nil="true"/>
    <Locatiecode xmlns="bb762d5f-97c5-4809-94f1-d95c42dff925" xsi:nil="true"/>
    <WFSD_Zaaknummer xmlns="0430df24-9d2f-4654-b537-eb20c0b3dfd8">
      <Url xsi:nil="true"/>
      <Description xsi:nil="true"/>
    </WFSD_Zaaknummer>
    <Zaakstatus xmlns="bb762d5f-97c5-4809-94f1-d95c42dff925">04. In behandeling</Zaakstatus>
    <ProjectNaam xmlns="bb762d5f-97c5-4809-94f1-d95c42dff925" xsi:nil="true"/>
    <Zaakeigenaar xmlns="bb762d5f-97c5-4809-94f1-d95c42dff925">
      <UserInfo>
        <DisplayName/>
        <AccountId>62</AccountId>
        <AccountType/>
      </UserInfo>
    </Zaakeigenaar>
    <TaxCatchAll xmlns="bb762d5f-97c5-4809-94f1-d95c42dff925">
      <Value>187</Value>
    </TaxCatchAll>
    <od8f4f44ef0a41568d8fa967ffee4b42 xmlns="bb762d5f-97c5-4809-94f1-d95c42dff925">
      <Terms xmlns="http://schemas.microsoft.com/office/infopath/2007/PartnerControls"/>
    </od8f4f44ef0a41568d8fa967ffee4b42>
    <Documenten_x0020_inkoopproces xmlns="bb762d5f-97c5-4809-94f1-d95c42dff925">10 Aanbestedingsdocument inschrijvingsfase</Documenten_x0020_inkoopproces>
    <Leverancier xmlns="bb762d5f-97c5-4809-94f1-d95c42dff925" xsi:nil="true"/>
    <Inhoudsomschrijving xmlns="bb762d5f-97c5-4809-94f1-d95c42dff925" xsi:nil="true"/>
    <Zaaknummer xmlns="bb762d5f-97c5-4809-94f1-d95c42dff925">WSHDINK-745830436-1787</Zaaknummer>
    <Resultaattype_x0020_inkoop xmlns="bb762d5f-97c5-4809-94f1-d95c42dff925" xsi:nil="true"/>
    <_dlc_DocId xmlns="bb762d5f-97c5-4809-94f1-d95c42dff925">WSHDINK-745830436-6050</_dlc_DocId>
    <_dlc_DocIdUrl xmlns="bb762d5f-97c5-4809-94f1-d95c42dff925">
      <Url>https://proces.wshd.nl/sites/02/_layouts/15/DocIdRedir.aspx?ID=WSHDINK-745830436-6050</Url>
      <Description>WSHDINK-745830436-6050</Description>
    </_dlc_DocIdUrl>
    <e837910c51b944659506bc018c7834f9 xmlns="bb762d5f-97c5-4809-94f1-d95c42dff925">
      <Terms xmlns="http://schemas.microsoft.com/office/infopath/2007/PartnerControls">
        <TermInfo xmlns="http://schemas.microsoft.com/office/infopath/2007/PartnerControls">
          <TermName>730 Overig bedrijfsmatig afval</TermName>
          <TermId>7fb4d2a3-1f19-43be-a5a8-d40772fc3477</TermId>
        </TermInfo>
      </Terms>
    </e837910c51b944659506bc018c7834f9>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67C1D93-683E-43A5-AB7A-83EAFA71B59B}">
  <ds:schemaRefs>
    <ds:schemaRef ds:uri="http://schemas.microsoft.com/office/2006/metadata/customXsn"/>
  </ds:schemaRefs>
</ds:datastoreItem>
</file>

<file path=customXml/itemProps2.xml><?xml version="1.0" encoding="utf-8"?>
<ds:datastoreItem xmlns:ds="http://schemas.openxmlformats.org/officeDocument/2006/customXml" ds:itemID="{9B7180C8-50ED-4794-BD3D-0EFD646BF829}">
  <ds:schemaRefs>
    <ds:schemaRef ds:uri="Microsoft.SharePoint.Taxonomy.ContentTypeSync"/>
  </ds:schemaRefs>
</ds:datastoreItem>
</file>

<file path=customXml/itemProps3.xml><?xml version="1.0" encoding="utf-8"?>
<ds:datastoreItem xmlns:ds="http://schemas.openxmlformats.org/officeDocument/2006/customXml" ds:itemID="{1DFA85C6-816E-4FEF-8C78-BDAE6E0414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762d5f-97c5-4809-94f1-d95c42dff925"/>
    <ds:schemaRef ds:uri="0430df24-9d2f-4654-b537-eb20c0b3df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2B61CFA-C6D3-407D-ABE0-411FC1C884B8}">
  <ds:schemaRef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www.w3.org/XML/1998/namespace"/>
    <ds:schemaRef ds:uri="http://schemas.microsoft.com/office/2006/metadata/properties"/>
    <ds:schemaRef ds:uri="http://purl.org/dc/elements/1.1/"/>
    <ds:schemaRef ds:uri="0430df24-9d2f-4654-b537-eb20c0b3dfd8"/>
    <ds:schemaRef ds:uri="bb762d5f-97c5-4809-94f1-d95c42dff925"/>
    <ds:schemaRef ds:uri="http://purl.org/dc/terms/"/>
  </ds:schemaRefs>
</ds:datastoreItem>
</file>

<file path=customXml/itemProps5.xml><?xml version="1.0" encoding="utf-8"?>
<ds:datastoreItem xmlns:ds="http://schemas.openxmlformats.org/officeDocument/2006/customXml" ds:itemID="{A5A93460-48EB-404D-A299-085FD88F0E19}">
  <ds:schemaRefs>
    <ds:schemaRef ds:uri="http://schemas.microsoft.com/sharepoint/v3/contenttype/forms"/>
  </ds:schemaRefs>
</ds:datastoreItem>
</file>

<file path=customXml/itemProps6.xml><?xml version="1.0" encoding="utf-8"?>
<ds:datastoreItem xmlns:ds="http://schemas.openxmlformats.org/officeDocument/2006/customXml" ds:itemID="{E07F02E0-9EA3-47CC-8712-ED64191BFBF2}">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Tarievenblad</vt:lpstr>
    </vt:vector>
  </TitlesOfParts>
  <Company>waterschap Hollandse Delta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Dennis Swarts</dc:creator>
  <cp:lastModifiedBy>Dennis Swarts</cp:lastModifiedBy>
  <dcterms:created xsi:type="dcterms:W3CDTF">2018-02-07T15:49:04Z</dcterms:created>
  <dcterms:modified xsi:type="dcterms:W3CDTF">2018-03-15T10:47:44Z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0x010100AC2A83EF6307B340B61D35038F8082D20084B8F8ED2F6FC5449B5E0E7AFCF330EE</vt:lpwstr>
  </property>
  <property fmtid="{D5CDD505-2E9C-101B-9397-08002B2CF9AE}" pid="3" name="Programma">
    <vt:lpwstr/>
  </property>
  <property fmtid="{D5CDD505-2E9C-101B-9397-08002B2CF9AE}" pid="4" name="_dlc_DocIdItemGuid">
    <vt:lpwstr>158803e3-1dd0-46b5-8567-e8e24d236547</vt:lpwstr>
  </property>
  <property fmtid="{D5CDD505-2E9C-101B-9397-08002B2CF9AE}" pid="5" name="WorkflowChangePath">
    <vt:lpwstr>80e87df2-c695-42b6-8a74-cd116dbd0f3c,3;80e87df2-c695-42b6-8a74-cd116dbd0f3c,2;80e87df2-c695-42b6-8a74-cd116dbd0f3c,4;</vt:lpwstr>
  </property>
  <property fmtid="{D5CDD505-2E9C-101B-9397-08002B2CF9AE}" pid="6" name="Inkoopprodukt">
    <vt:lpwstr>187;#730 Overig bedrijfsmatig afval|7fb4d2a3-1f19-43be-a5a8-d40772fc3477</vt:lpwstr>
  </property>
  <property fmtid="{D5CDD505-2E9C-101B-9397-08002B2CF9AE}" pid="7" name="_docset_NoMedatataSyncRequired">
    <vt:lpwstr>False</vt:lpwstr>
  </property>
</Properties>
</file>